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630" yWindow="540" windowWidth="17895" windowHeight="10935"/>
  </bookViews>
  <sheets>
    <sheet name="Документ" sheetId="2" r:id="rId1"/>
  </sheets>
  <definedNames>
    <definedName name="_xlnm.Print_Titles" localSheetId="0">Документ!$5:$6</definedName>
    <definedName name="_xlnm.Print_Area" localSheetId="0">Документ!$A$1:$AF$62</definedName>
  </definedNames>
  <calcPr calcId="124519"/>
</workbook>
</file>

<file path=xl/calcChain.xml><?xml version="1.0" encoding="utf-8"?>
<calcChain xmlns="http://schemas.openxmlformats.org/spreadsheetml/2006/main">
  <c r="AF36" i="2"/>
  <c r="AA60"/>
  <c r="AF51"/>
  <c r="R60"/>
  <c r="P60"/>
  <c r="AF55"/>
  <c r="AF7"/>
  <c r="AF8"/>
  <c r="AF9"/>
  <c r="AF10"/>
  <c r="AF11"/>
  <c r="AF13"/>
  <c r="AF14"/>
  <c r="AF15"/>
  <c r="AF16"/>
  <c r="AF17"/>
  <c r="AF18"/>
  <c r="AF19"/>
  <c r="AF20"/>
  <c r="AF21"/>
  <c r="AF22"/>
  <c r="AF23"/>
  <c r="AF24"/>
  <c r="AF25"/>
  <c r="AF26"/>
  <c r="AF27"/>
  <c r="AF28"/>
  <c r="AF29"/>
  <c r="AF30"/>
  <c r="AF31"/>
  <c r="AF32"/>
  <c r="AF33"/>
  <c r="AF34"/>
  <c r="AF35"/>
  <c r="AF37"/>
  <c r="AF38"/>
  <c r="AF39"/>
  <c r="AF40"/>
  <c r="AF41"/>
  <c r="AF42"/>
  <c r="AF43"/>
  <c r="AF44"/>
  <c r="AF45"/>
  <c r="AF47"/>
  <c r="AF48"/>
  <c r="AF49"/>
  <c r="AF50"/>
  <c r="AF52"/>
  <c r="AF53"/>
  <c r="AF54"/>
  <c r="AF57"/>
  <c r="AF58"/>
  <c r="AF59"/>
  <c r="AF60" l="1"/>
</calcChain>
</file>

<file path=xl/sharedStrings.xml><?xml version="1.0" encoding="utf-8"?>
<sst xmlns="http://schemas.openxmlformats.org/spreadsheetml/2006/main" count="201" uniqueCount="78">
  <si>
    <t/>
  </si>
  <si>
    <t>Код</t>
  </si>
  <si>
    <t>Документ</t>
  </si>
  <si>
    <t>Плательщик</t>
  </si>
  <si>
    <t>План на год</t>
  </si>
  <si>
    <t>Изменение плана</t>
  </si>
  <si>
    <t>Уточненный план на год</t>
  </si>
  <si>
    <t>Исполнение с начала года</t>
  </si>
  <si>
    <t>Исполнение за отчетный период</t>
  </si>
  <si>
    <t>Расхождение за отчетный период</t>
  </si>
  <si>
    <t>Расхождение кассового плана</t>
  </si>
  <si>
    <t>Итого</t>
  </si>
  <si>
    <t>% исполнения</t>
  </si>
  <si>
    <t xml:space="preserve">      </t>
  </si>
  <si>
    <t xml:space="preserve">                    </t>
  </si>
  <si>
    <t>18811630030010000140</t>
  </si>
  <si>
    <t>18811630030016000140</t>
  </si>
  <si>
    <t>00011633050050000140</t>
  </si>
  <si>
    <t>16111633050050000140</t>
  </si>
  <si>
    <t>16111633050056000140</t>
  </si>
  <si>
    <t>00011641000016000140</t>
  </si>
  <si>
    <t>49811641000016000140</t>
  </si>
  <si>
    <t>00011643000010000140</t>
  </si>
  <si>
    <t>14111643000010000140</t>
  </si>
  <si>
    <t>18811643000010000140</t>
  </si>
  <si>
    <t>18211643000016000140</t>
  </si>
  <si>
    <t>18811643000016000140</t>
  </si>
  <si>
    <t>00011690050050000140</t>
  </si>
  <si>
    <t>00111690050050000140</t>
  </si>
  <si>
    <t>14111690050050000140</t>
  </si>
  <si>
    <t>18211690050050000140</t>
  </si>
  <si>
    <t>18811690050050000140</t>
  </si>
  <si>
    <t>41511690050050000140</t>
  </si>
  <si>
    <t>80511690050050000140</t>
  </si>
  <si>
    <t>80811690050050000140</t>
  </si>
  <si>
    <t>81011690050050000140</t>
  </si>
  <si>
    <t>04811690050056000140</t>
  </si>
  <si>
    <t>10611690050056000140</t>
  </si>
  <si>
    <t>14111690050056000140</t>
  </si>
  <si>
    <t>18211690050056000140</t>
  </si>
  <si>
    <t>18811690050056000140</t>
  </si>
  <si>
    <t>41511690050056000140</t>
  </si>
  <si>
    <t>00011701050050000180</t>
  </si>
  <si>
    <t>00111701050050000180</t>
  </si>
  <si>
    <t>02111701050050000180</t>
  </si>
  <si>
    <t>00020215001050000151</t>
  </si>
  <si>
    <t>01120215001050000151</t>
  </si>
  <si>
    <t>00020215002050000151</t>
  </si>
  <si>
    <t>01120215002050000151</t>
  </si>
  <si>
    <t>00020219999050000151</t>
  </si>
  <si>
    <t>01120219999050000151</t>
  </si>
  <si>
    <t>00020220077050000151</t>
  </si>
  <si>
    <t>00120220077050000151</t>
  </si>
  <si>
    <t>00020225467050000151</t>
  </si>
  <si>
    <t>01620225467050000151</t>
  </si>
  <si>
    <t>00020225497050000151</t>
  </si>
  <si>
    <t>00120225497050000151</t>
  </si>
  <si>
    <t>00020225519050000151</t>
  </si>
  <si>
    <t>01620225519050000151</t>
  </si>
  <si>
    <t>00220705030050000180</t>
  </si>
  <si>
    <t>ИТОГО ДОХОДОВ</t>
  </si>
  <si>
    <t>(рублей)</t>
  </si>
  <si>
    <t>1 01 02020 01 0000 110</t>
  </si>
  <si>
    <t>1 01 02030 01 0000 110</t>
  </si>
  <si>
    <t>000 1 01 02010 01 0000 110</t>
  </si>
  <si>
    <t>000 1 01 02030 01 0000 110</t>
  </si>
  <si>
    <t>000 1 05 03010  01 0000 110</t>
  </si>
  <si>
    <t>000 1 06 01030 10 0000 110</t>
  </si>
  <si>
    <t>000 1 06 06033 10 0000 110</t>
  </si>
  <si>
    <t>000 1 06 06043 10 0000 110</t>
  </si>
  <si>
    <t>000 1 08 04020 01 0000 110</t>
  </si>
  <si>
    <t>000 2 02 15001 10 0000 151</t>
  </si>
  <si>
    <t>000 2 02 40014 10 0000 151</t>
  </si>
  <si>
    <t>000 2 02 49999 10 0000 151</t>
  </si>
  <si>
    <t>000 2 02 35118 10 0000 151</t>
  </si>
  <si>
    <t>000 1 09 04050 10 0000 120</t>
  </si>
  <si>
    <t>000 2 02 15003 10 0000 151</t>
  </si>
  <si>
    <t>Сведения о фактических поступлениях доходов по видам доходов в сравнении с первоначально утвержденными решением о бюджете значениями и с уточненными значениями с учетом внесенных изменений за 9 месяцев 2019 года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</si>
</sst>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1"/>
      <name val="Calibri"/>
      <family val="2"/>
    </font>
    <font>
      <sz val="11"/>
      <name val="Calibri"/>
      <family val="2"/>
    </font>
    <font>
      <sz val="12"/>
      <color indexed="8"/>
      <name val="Times New Roman"/>
      <family val="1"/>
      <charset val="204"/>
    </font>
    <font>
      <sz val="8"/>
      <color indexed="8"/>
      <name val="Arial"/>
      <family val="2"/>
      <charset val="204"/>
    </font>
    <font>
      <sz val="8"/>
      <color indexed="8"/>
      <name val="Times New Roman"/>
      <family val="1"/>
      <charset val="204"/>
    </font>
    <font>
      <sz val="10"/>
      <color rgb="FF000000"/>
      <name val="Arial Cyr"/>
    </font>
    <font>
      <b/>
      <sz val="10"/>
      <color rgb="FF000000"/>
      <name val="Arial Cyr"/>
    </font>
    <font>
      <b/>
      <sz val="12"/>
      <color rgb="FF000000"/>
      <name val="Arial Cy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0C0C0"/>
      </patternFill>
    </fill>
    <fill>
      <patternFill patternType="solid">
        <fgColor rgb="FFFFFF99"/>
      </patternFill>
    </fill>
    <fill>
      <patternFill patternType="solid">
        <fgColor rgb="FFCCFFFF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32">
    <xf numFmtId="0" fontId="0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5" fillId="3" borderId="0"/>
    <xf numFmtId="0" fontId="5" fillId="0" borderId="2">
      <alignment horizontal="center" vertical="center" wrapText="1"/>
    </xf>
    <xf numFmtId="1" fontId="5" fillId="0" borderId="2">
      <alignment horizontal="center" vertical="top" shrinkToFit="1"/>
    </xf>
    <xf numFmtId="0" fontId="5" fillId="0" borderId="0"/>
    <xf numFmtId="0" fontId="5" fillId="0" borderId="2">
      <alignment horizontal="center" vertical="center" wrapText="1"/>
    </xf>
    <xf numFmtId="0" fontId="5" fillId="0" borderId="2">
      <alignment horizontal="center" vertical="top" wrapText="1"/>
    </xf>
    <xf numFmtId="0" fontId="5" fillId="0" borderId="2">
      <alignment horizontal="center" vertical="center" wrapText="1"/>
    </xf>
    <xf numFmtId="0" fontId="5" fillId="0" borderId="2">
      <alignment horizontal="center" vertical="center" wrapText="1"/>
    </xf>
    <xf numFmtId="0" fontId="5" fillId="0" borderId="2">
      <alignment horizontal="center" vertical="center" wrapText="1"/>
    </xf>
    <xf numFmtId="0" fontId="5" fillId="0" borderId="2">
      <alignment horizontal="center" vertical="center" wrapText="1"/>
    </xf>
    <xf numFmtId="0" fontId="5" fillId="0" borderId="2">
      <alignment horizontal="center" vertical="center" wrapText="1"/>
    </xf>
    <xf numFmtId="1" fontId="6" fillId="0" borderId="2">
      <alignment horizontal="left" vertical="top" shrinkToFit="1"/>
    </xf>
    <xf numFmtId="1" fontId="6" fillId="0" borderId="3">
      <alignment horizontal="left" vertical="top" shrinkToFit="1"/>
    </xf>
    <xf numFmtId="4" fontId="5" fillId="0" borderId="2">
      <alignment horizontal="right" vertical="top" shrinkToFit="1"/>
    </xf>
    <xf numFmtId="4" fontId="6" fillId="4" borderId="2">
      <alignment horizontal="right" vertical="top" shrinkToFit="1"/>
    </xf>
    <xf numFmtId="0" fontId="5" fillId="0" borderId="0">
      <alignment horizontal="left" wrapText="1"/>
    </xf>
    <xf numFmtId="0" fontId="5" fillId="0" borderId="4">
      <alignment horizontal="center" vertical="center" wrapText="1"/>
    </xf>
    <xf numFmtId="10" fontId="5" fillId="0" borderId="2">
      <alignment horizontal="center" vertical="top" shrinkToFit="1"/>
    </xf>
    <xf numFmtId="10" fontId="6" fillId="4" borderId="2">
      <alignment horizontal="center" vertical="top" shrinkToFit="1"/>
    </xf>
    <xf numFmtId="0" fontId="7" fillId="0" borderId="0">
      <alignment horizontal="center" wrapText="1"/>
    </xf>
    <xf numFmtId="0" fontId="7" fillId="0" borderId="0">
      <alignment horizontal="center"/>
    </xf>
    <xf numFmtId="0" fontId="5" fillId="0" borderId="0">
      <alignment horizontal="right"/>
    </xf>
    <xf numFmtId="0" fontId="5" fillId="3" borderId="0">
      <alignment horizontal="left"/>
    </xf>
    <xf numFmtId="0" fontId="5" fillId="0" borderId="2">
      <alignment horizontal="left" vertical="top" wrapText="1"/>
    </xf>
    <xf numFmtId="4" fontId="6" fillId="5" borderId="2">
      <alignment horizontal="right" vertical="top" shrinkToFit="1"/>
    </xf>
    <xf numFmtId="10" fontId="6" fillId="5" borderId="2">
      <alignment horizontal="center" vertical="top" shrinkToFit="1"/>
    </xf>
  </cellStyleXfs>
  <cellXfs count="52">
    <xf numFmtId="0" fontId="0" fillId="0" borderId="0" xfId="0"/>
    <xf numFmtId="0" fontId="0" fillId="0" borderId="0" xfId="0" applyProtection="1">
      <protection locked="0"/>
    </xf>
    <xf numFmtId="0" fontId="5" fillId="0" borderId="0" xfId="21" applyNumberFormat="1" applyProtection="1">
      <alignment horizontal="left" wrapText="1"/>
    </xf>
    <xf numFmtId="0" fontId="5" fillId="0" borderId="0" xfId="9" applyNumberFormat="1" applyProtection="1"/>
    <xf numFmtId="0" fontId="2" fillId="2" borderId="4" xfId="22" applyNumberFormat="1" applyFont="1" applyFill="1" applyProtection="1">
      <alignment horizontal="center" vertical="center" wrapText="1"/>
    </xf>
    <xf numFmtId="0" fontId="2" fillId="2" borderId="2" xfId="16" applyFont="1" applyFill="1" applyProtection="1">
      <alignment horizontal="center" vertical="center" wrapText="1"/>
      <protection locked="0"/>
    </xf>
    <xf numFmtId="0" fontId="2" fillId="2" borderId="2" xfId="15" applyNumberFormat="1" applyFont="1" applyFill="1" applyProtection="1">
      <alignment horizontal="center" vertical="center" wrapText="1"/>
    </xf>
    <xf numFmtId="0" fontId="2" fillId="0" borderId="2" xfId="15" applyNumberFormat="1" applyFont="1" applyProtection="1">
      <alignment horizontal="center" vertical="center" wrapText="1"/>
    </xf>
    <xf numFmtId="1" fontId="2" fillId="2" borderId="2" xfId="8" applyNumberFormat="1" applyFont="1" applyFill="1" applyProtection="1">
      <alignment horizontal="center" vertical="top" shrinkToFit="1"/>
    </xf>
    <xf numFmtId="0" fontId="2" fillId="2" borderId="2" xfId="29" applyNumberFormat="1" applyFont="1" applyFill="1" applyProtection="1">
      <alignment horizontal="left" vertical="top" wrapText="1"/>
    </xf>
    <xf numFmtId="1" fontId="2" fillId="2" borderId="2" xfId="8" applyFont="1" applyFill="1" applyProtection="1">
      <alignment horizontal="center" vertical="top" shrinkToFit="1"/>
    </xf>
    <xf numFmtId="0" fontId="2" fillId="2" borderId="2" xfId="11" applyNumberFormat="1" applyFont="1" applyFill="1" applyProtection="1">
      <alignment horizontal="center" vertical="top" wrapText="1"/>
    </xf>
    <xf numFmtId="4" fontId="2" fillId="2" borderId="2" xfId="30" applyFont="1" applyFill="1" applyProtection="1">
      <alignment horizontal="right" vertical="top" shrinkToFit="1"/>
    </xf>
    <xf numFmtId="4" fontId="2" fillId="2" borderId="2" xfId="19" applyFont="1" applyFill="1" applyProtection="1">
      <alignment horizontal="right" vertical="top" shrinkToFit="1"/>
    </xf>
    <xf numFmtId="4" fontId="2" fillId="0" borderId="2" xfId="19" applyFont="1" applyProtection="1">
      <alignment horizontal="right" vertical="top" shrinkToFit="1"/>
    </xf>
    <xf numFmtId="10" fontId="2" fillId="0" borderId="2" xfId="23" applyFont="1" applyProtection="1">
      <alignment horizontal="center" vertical="top" shrinkToFit="1"/>
    </xf>
    <xf numFmtId="1" fontId="2" fillId="2" borderId="3" xfId="18" applyFont="1" applyFill="1" applyProtection="1">
      <alignment horizontal="left" vertical="top" shrinkToFit="1"/>
    </xf>
    <xf numFmtId="4" fontId="2" fillId="2" borderId="2" xfId="20" applyFont="1" applyFill="1" applyProtection="1">
      <alignment horizontal="right" vertical="top" shrinkToFit="1"/>
    </xf>
    <xf numFmtId="4" fontId="2" fillId="5" borderId="2" xfId="30" applyFont="1" applyProtection="1">
      <alignment horizontal="right" vertical="top" shrinkToFit="1"/>
    </xf>
    <xf numFmtId="10" fontId="2" fillId="5" borderId="2" xfId="31" applyFont="1" applyProtection="1">
      <alignment horizontal="center" vertical="top" shrinkToFit="1"/>
    </xf>
    <xf numFmtId="4" fontId="2" fillId="4" borderId="2" xfId="20" applyFont="1" applyProtection="1">
      <alignment horizontal="right" vertical="top" shrinkToFit="1"/>
    </xf>
    <xf numFmtId="10" fontId="2" fillId="4" borderId="2" xfId="24" applyFont="1" applyProtection="1">
      <alignment horizontal="center" vertical="top" shrinkToFit="1"/>
    </xf>
    <xf numFmtId="164" fontId="2" fillId="2" borderId="2" xfId="31" applyNumberFormat="1" applyFont="1" applyFill="1" applyProtection="1">
      <alignment horizontal="center" vertical="top" shrinkToFit="1"/>
    </xf>
    <xf numFmtId="0" fontId="3" fillId="0" borderId="1" xfId="0" applyFont="1" applyBorder="1" applyAlignment="1">
      <alignment horizontal="center" wrapText="1"/>
    </xf>
    <xf numFmtId="1" fontId="4" fillId="2" borderId="2" xfId="8" applyNumberFormat="1" applyFont="1" applyFill="1" applyProtection="1">
      <alignment horizontal="center" vertical="top" shrinkToFit="1"/>
    </xf>
    <xf numFmtId="0" fontId="3" fillId="0" borderId="1" xfId="0" applyFont="1" applyBorder="1" applyAlignment="1">
      <alignment horizontal="center" vertical="top" wrapText="1"/>
    </xf>
    <xf numFmtId="0" fontId="2" fillId="0" borderId="0" xfId="21" applyNumberFormat="1" applyFont="1" applyAlignment="1" applyProtection="1">
      <alignment horizontal="center" wrapText="1"/>
    </xf>
    <xf numFmtId="0" fontId="2" fillId="0" borderId="0" xfId="21" applyFont="1" applyAlignment="1" applyProtection="1">
      <alignment horizontal="center" wrapText="1"/>
      <protection locked="0"/>
    </xf>
    <xf numFmtId="0" fontId="2" fillId="0" borderId="0" xfId="21" applyNumberFormat="1" applyFont="1" applyProtection="1">
      <alignment horizontal="left" wrapText="1"/>
    </xf>
    <xf numFmtId="0" fontId="2" fillId="0" borderId="0" xfId="21" applyFont="1" applyProtection="1">
      <alignment horizontal="left" wrapText="1"/>
      <protection locked="0"/>
    </xf>
    <xf numFmtId="0" fontId="2" fillId="2" borderId="2" xfId="16" applyNumberFormat="1" applyFont="1" applyFill="1" applyProtection="1">
      <alignment horizontal="center" vertical="center" wrapText="1"/>
    </xf>
    <xf numFmtId="0" fontId="2" fillId="2" borderId="2" xfId="16" applyFont="1" applyFill="1" applyProtection="1">
      <alignment horizontal="center" vertical="center" wrapText="1"/>
      <protection locked="0"/>
    </xf>
    <xf numFmtId="0" fontId="2" fillId="0" borderId="2" xfId="16" applyNumberFormat="1" applyFont="1" applyProtection="1">
      <alignment horizontal="center" vertical="center" wrapText="1"/>
    </xf>
    <xf numFmtId="0" fontId="2" fillId="0" borderId="2" xfId="16" applyFont="1" applyProtection="1">
      <alignment horizontal="center" vertical="center" wrapText="1"/>
      <protection locked="0"/>
    </xf>
    <xf numFmtId="0" fontId="2" fillId="2" borderId="2" xfId="15" applyNumberFormat="1" applyFont="1" applyFill="1" applyProtection="1">
      <alignment horizontal="center" vertical="center" wrapText="1"/>
    </xf>
    <xf numFmtId="0" fontId="2" fillId="2" borderId="2" xfId="15" applyFont="1" applyFill="1" applyProtection="1">
      <alignment horizontal="center" vertical="center" wrapText="1"/>
      <protection locked="0"/>
    </xf>
    <xf numFmtId="0" fontId="2" fillId="0" borderId="0" xfId="27" applyNumberFormat="1" applyFont="1" applyProtection="1">
      <alignment horizontal="right"/>
    </xf>
    <xf numFmtId="0" fontId="2" fillId="0" borderId="0" xfId="27" applyFont="1" applyProtection="1">
      <alignment horizontal="right"/>
      <protection locked="0"/>
    </xf>
    <xf numFmtId="0" fontId="5" fillId="0" borderId="0" xfId="21" applyNumberFormat="1" applyProtection="1">
      <alignment horizontal="left" wrapText="1"/>
    </xf>
    <xf numFmtId="0" fontId="5" fillId="0" borderId="0" xfId="21" applyProtection="1">
      <alignment horizontal="left" wrapText="1"/>
      <protection locked="0"/>
    </xf>
    <xf numFmtId="1" fontId="2" fillId="2" borderId="2" xfId="17" applyNumberFormat="1" applyFont="1" applyFill="1" applyProtection="1">
      <alignment horizontal="left" vertical="top" shrinkToFit="1"/>
    </xf>
    <xf numFmtId="1" fontId="2" fillId="2" borderId="2" xfId="17" applyFont="1" applyFill="1" applyProtection="1">
      <alignment horizontal="left" vertical="top" shrinkToFit="1"/>
      <protection locked="0"/>
    </xf>
    <xf numFmtId="0" fontId="2" fillId="2" borderId="2" xfId="7" applyNumberFormat="1" applyFont="1" applyFill="1" applyProtection="1">
      <alignment horizontal="center" vertical="center" wrapText="1"/>
    </xf>
    <xf numFmtId="0" fontId="2" fillId="2" borderId="2" xfId="7" applyFont="1" applyFill="1" applyProtection="1">
      <alignment horizontal="center" vertical="center" wrapText="1"/>
      <protection locked="0"/>
    </xf>
    <xf numFmtId="0" fontId="2" fillId="2" borderId="2" xfId="10" applyNumberFormat="1" applyFont="1" applyFill="1" applyProtection="1">
      <alignment horizontal="center" vertical="center" wrapText="1"/>
    </xf>
    <xf numFmtId="0" fontId="2" fillId="2" borderId="2" xfId="10" applyFont="1" applyFill="1" applyProtection="1">
      <alignment horizontal="center" vertical="center" wrapText="1"/>
      <protection locked="0"/>
    </xf>
    <xf numFmtId="0" fontId="2" fillId="2" borderId="2" xfId="12" applyNumberFormat="1" applyFont="1" applyFill="1" applyProtection="1">
      <alignment horizontal="center" vertical="center" wrapText="1"/>
    </xf>
    <xf numFmtId="0" fontId="2" fillId="2" borderId="2" xfId="12" applyFont="1" applyFill="1" applyProtection="1">
      <alignment horizontal="center" vertical="center" wrapText="1"/>
      <protection locked="0"/>
    </xf>
    <xf numFmtId="0" fontId="2" fillId="2" borderId="2" xfId="13" applyNumberFormat="1" applyFont="1" applyFill="1" applyProtection="1">
      <alignment horizontal="center" vertical="center" wrapText="1"/>
    </xf>
    <xf numFmtId="0" fontId="2" fillId="2" borderId="2" xfId="13" applyFont="1" applyFill="1" applyProtection="1">
      <alignment horizontal="center" vertical="center" wrapText="1"/>
      <protection locked="0"/>
    </xf>
    <xf numFmtId="0" fontId="2" fillId="2" borderId="2" xfId="14" applyNumberFormat="1" applyFont="1" applyFill="1" applyProtection="1">
      <alignment horizontal="center" vertical="center" wrapText="1"/>
    </xf>
    <xf numFmtId="0" fontId="2" fillId="2" borderId="2" xfId="14" applyFont="1" applyFill="1" applyProtection="1">
      <alignment horizontal="center" vertical="center" wrapText="1"/>
      <protection locked="0"/>
    </xf>
  </cellXfs>
  <cellStyles count="32">
    <cellStyle name="br" xfId="1"/>
    <cellStyle name="col" xfId="2"/>
    <cellStyle name="style0" xfId="3"/>
    <cellStyle name="td" xfId="4"/>
    <cellStyle name="tr" xfId="5"/>
    <cellStyle name="xl21" xfId="6"/>
    <cellStyle name="xl22" xfId="7"/>
    <cellStyle name="xl23" xfId="8"/>
    <cellStyle name="xl24" xfId="9"/>
    <cellStyle name="xl25" xfId="10"/>
    <cellStyle name="xl26" xfId="11"/>
    <cellStyle name="xl27" xfId="12"/>
    <cellStyle name="xl28" xfId="13"/>
    <cellStyle name="xl29" xfId="14"/>
    <cellStyle name="xl30" xfId="15"/>
    <cellStyle name="xl31" xfId="16"/>
    <cellStyle name="xl32" xfId="17"/>
    <cellStyle name="xl33" xfId="18"/>
    <cellStyle name="xl34" xfId="19"/>
    <cellStyle name="xl35" xfId="20"/>
    <cellStyle name="xl36" xfId="21"/>
    <cellStyle name="xl37" xfId="22"/>
    <cellStyle name="xl38" xfId="23"/>
    <cellStyle name="xl39" xfId="24"/>
    <cellStyle name="xl40" xfId="25"/>
    <cellStyle name="xl41" xfId="26"/>
    <cellStyle name="xl42" xfId="27"/>
    <cellStyle name="xl43" xfId="28"/>
    <cellStyle name="xl44" xfId="29"/>
    <cellStyle name="xl45" xfId="30"/>
    <cellStyle name="xl46" xfId="3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K62"/>
  <sheetViews>
    <sheetView showGridLines="0" showZeros="0" tabSelected="1" topLeftCell="C1" workbookViewId="0">
      <pane ySplit="6" topLeftCell="A7" activePane="bottomLeft" state="frozen"/>
      <selection pane="bottomLeft" activeCell="AF40" sqref="AF40"/>
    </sheetView>
  </sheetViews>
  <sheetFormatPr defaultRowHeight="15" outlineLevelRow="1"/>
  <cols>
    <col min="1" max="2" width="9.140625" style="1" hidden="1" customWidth="1"/>
    <col min="3" max="3" width="21.7109375" style="1" customWidth="1"/>
    <col min="4" max="15" width="9.140625" style="1" hidden="1" customWidth="1"/>
    <col min="16" max="18" width="15.7109375" style="1" customWidth="1"/>
    <col min="19" max="26" width="9.140625" style="1" hidden="1" customWidth="1"/>
    <col min="27" max="27" width="15.7109375" style="1" customWidth="1"/>
    <col min="28" max="31" width="9.140625" style="1" hidden="1" customWidth="1"/>
    <col min="32" max="32" width="15.7109375" style="1" customWidth="1"/>
    <col min="33" max="36" width="9.140625" style="1" hidden="1" customWidth="1"/>
    <col min="37" max="16384" width="9.140625" style="1"/>
  </cols>
  <sheetData>
    <row r="1" spans="1:37" ht="44.25" customHeight="1">
      <c r="A1" s="26" t="s">
        <v>77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3"/>
    </row>
    <row r="2" spans="1:37" ht="15.75">
      <c r="A2" s="28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3"/>
    </row>
    <row r="3" spans="1:37" ht="15.75">
      <c r="A3" s="28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3"/>
    </row>
    <row r="4" spans="1:37" ht="12.75" customHeight="1">
      <c r="A4" s="36" t="s">
        <v>61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"/>
    </row>
    <row r="5" spans="1:37" ht="30" customHeight="1">
      <c r="A5" s="42" t="s">
        <v>0</v>
      </c>
      <c r="B5" s="44" t="s">
        <v>0</v>
      </c>
      <c r="C5" s="46" t="s">
        <v>1</v>
      </c>
      <c r="D5" s="48" t="s">
        <v>0</v>
      </c>
      <c r="E5" s="50" t="s">
        <v>0</v>
      </c>
      <c r="F5" s="30" t="s">
        <v>2</v>
      </c>
      <c r="G5" s="31"/>
      <c r="H5" s="31"/>
      <c r="I5" s="30" t="s">
        <v>3</v>
      </c>
      <c r="J5" s="31"/>
      <c r="K5" s="31"/>
      <c r="L5" s="34" t="s">
        <v>0</v>
      </c>
      <c r="M5" s="34" t="s">
        <v>0</v>
      </c>
      <c r="N5" s="34" t="s">
        <v>0</v>
      </c>
      <c r="O5" s="34" t="s">
        <v>0</v>
      </c>
      <c r="P5" s="34" t="s">
        <v>4</v>
      </c>
      <c r="Q5" s="34" t="s">
        <v>5</v>
      </c>
      <c r="R5" s="34" t="s">
        <v>6</v>
      </c>
      <c r="S5" s="34" t="s">
        <v>0</v>
      </c>
      <c r="T5" s="34" t="s">
        <v>0</v>
      </c>
      <c r="U5" s="34" t="s">
        <v>0</v>
      </c>
      <c r="V5" s="34" t="s">
        <v>0</v>
      </c>
      <c r="W5" s="34" t="s">
        <v>0</v>
      </c>
      <c r="X5" s="34" t="s">
        <v>0</v>
      </c>
      <c r="Y5" s="30" t="s">
        <v>7</v>
      </c>
      <c r="Z5" s="31"/>
      <c r="AA5" s="31"/>
      <c r="AB5" s="30" t="s">
        <v>8</v>
      </c>
      <c r="AC5" s="31"/>
      <c r="AD5" s="31"/>
      <c r="AE5" s="4" t="s">
        <v>0</v>
      </c>
      <c r="AF5" s="5"/>
      <c r="AG5" s="32" t="s">
        <v>9</v>
      </c>
      <c r="AH5" s="33"/>
      <c r="AI5" s="32" t="s">
        <v>10</v>
      </c>
      <c r="AJ5" s="33"/>
      <c r="AK5" s="3"/>
    </row>
    <row r="6" spans="1:37" ht="15.75">
      <c r="A6" s="43"/>
      <c r="B6" s="45"/>
      <c r="C6" s="47"/>
      <c r="D6" s="49"/>
      <c r="E6" s="51"/>
      <c r="F6" s="6" t="s">
        <v>0</v>
      </c>
      <c r="G6" s="6" t="s">
        <v>0</v>
      </c>
      <c r="H6" s="6" t="s">
        <v>0</v>
      </c>
      <c r="I6" s="6" t="s">
        <v>0</v>
      </c>
      <c r="J6" s="6" t="s">
        <v>0</v>
      </c>
      <c r="K6" s="6" t="s">
        <v>0</v>
      </c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6" t="s">
        <v>0</v>
      </c>
      <c r="Z6" s="6" t="s">
        <v>0</v>
      </c>
      <c r="AA6" s="6" t="s">
        <v>11</v>
      </c>
      <c r="AB6" s="6" t="s">
        <v>0</v>
      </c>
      <c r="AC6" s="6" t="s">
        <v>0</v>
      </c>
      <c r="AD6" s="6" t="s">
        <v>0</v>
      </c>
      <c r="AE6" s="6"/>
      <c r="AF6" s="6" t="s">
        <v>12</v>
      </c>
      <c r="AG6" s="7" t="s">
        <v>0</v>
      </c>
      <c r="AH6" s="7" t="s">
        <v>0</v>
      </c>
      <c r="AI6" s="7" t="s">
        <v>0</v>
      </c>
      <c r="AJ6" s="7" t="s">
        <v>0</v>
      </c>
      <c r="AK6" s="3"/>
    </row>
    <row r="7" spans="1:37" ht="15.75" hidden="1" outlineLevel="1">
      <c r="A7" s="8" t="s">
        <v>15</v>
      </c>
      <c r="B7" s="11" t="s">
        <v>14</v>
      </c>
      <c r="C7" s="8" t="s">
        <v>15</v>
      </c>
      <c r="D7" s="10"/>
      <c r="E7" s="10"/>
      <c r="F7" s="11"/>
      <c r="G7" s="10"/>
      <c r="H7" s="10"/>
      <c r="I7" s="11"/>
      <c r="J7" s="10"/>
      <c r="K7" s="10"/>
      <c r="L7" s="10"/>
      <c r="M7" s="10"/>
      <c r="N7" s="10"/>
      <c r="O7" s="13">
        <v>0</v>
      </c>
      <c r="P7" s="13">
        <v>68000</v>
      </c>
      <c r="Q7" s="13">
        <v>0</v>
      </c>
      <c r="R7" s="13">
        <v>68000</v>
      </c>
      <c r="S7" s="13">
        <v>68000</v>
      </c>
      <c r="T7" s="13">
        <v>68000</v>
      </c>
      <c r="U7" s="13">
        <v>0</v>
      </c>
      <c r="V7" s="13">
        <v>0</v>
      </c>
      <c r="W7" s="13">
        <v>0</v>
      </c>
      <c r="X7" s="13">
        <v>0</v>
      </c>
      <c r="Y7" s="13">
        <v>0</v>
      </c>
      <c r="Z7" s="13">
        <v>0</v>
      </c>
      <c r="AA7" s="13">
        <v>0</v>
      </c>
      <c r="AB7" s="13">
        <v>0</v>
      </c>
      <c r="AC7" s="13">
        <v>0</v>
      </c>
      <c r="AD7" s="13">
        <v>0</v>
      </c>
      <c r="AE7" s="13">
        <v>0</v>
      </c>
      <c r="AF7" s="22">
        <f t="shared" ref="AF7:AF34" si="0">AA7/R7*100</f>
        <v>0</v>
      </c>
      <c r="AG7" s="14">
        <v>68000</v>
      </c>
      <c r="AH7" s="15">
        <v>0</v>
      </c>
      <c r="AI7" s="14">
        <v>0</v>
      </c>
      <c r="AJ7" s="15"/>
      <c r="AK7" s="3"/>
    </row>
    <row r="8" spans="1:37" ht="15.75" hidden="1" outlineLevel="1">
      <c r="A8" s="8" t="s">
        <v>16</v>
      </c>
      <c r="B8" s="11" t="s">
        <v>14</v>
      </c>
      <c r="C8" s="8" t="s">
        <v>16</v>
      </c>
      <c r="D8" s="10"/>
      <c r="E8" s="10"/>
      <c r="F8" s="11"/>
      <c r="G8" s="10"/>
      <c r="H8" s="10"/>
      <c r="I8" s="11"/>
      <c r="J8" s="10"/>
      <c r="K8" s="10"/>
      <c r="L8" s="10"/>
      <c r="M8" s="10"/>
      <c r="N8" s="10"/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13">
        <v>0</v>
      </c>
      <c r="X8" s="13">
        <v>0</v>
      </c>
      <c r="Y8" s="13">
        <v>0</v>
      </c>
      <c r="Z8" s="13">
        <v>3402.09</v>
      </c>
      <c r="AA8" s="13"/>
      <c r="AB8" s="13">
        <v>0</v>
      </c>
      <c r="AC8" s="13">
        <v>3402.09</v>
      </c>
      <c r="AD8" s="13">
        <v>3402.09</v>
      </c>
      <c r="AE8" s="13">
        <v>3402.09</v>
      </c>
      <c r="AF8" s="22" t="e">
        <f t="shared" si="0"/>
        <v>#DIV/0!</v>
      </c>
      <c r="AG8" s="14">
        <v>-3402.09</v>
      </c>
      <c r="AH8" s="15"/>
      <c r="AI8" s="14">
        <v>0</v>
      </c>
      <c r="AJ8" s="15"/>
      <c r="AK8" s="3"/>
    </row>
    <row r="9" spans="1:37" ht="16.5" collapsed="1" thickBot="1">
      <c r="A9" s="8" t="s">
        <v>17</v>
      </c>
      <c r="B9" s="9" t="s">
        <v>13</v>
      </c>
      <c r="C9" s="23" t="s">
        <v>64</v>
      </c>
      <c r="D9" s="10"/>
      <c r="E9" s="10"/>
      <c r="F9" s="11"/>
      <c r="G9" s="10"/>
      <c r="H9" s="10"/>
      <c r="I9" s="10"/>
      <c r="J9" s="10"/>
      <c r="K9" s="10"/>
      <c r="L9" s="10"/>
      <c r="M9" s="10"/>
      <c r="N9" s="10"/>
      <c r="O9" s="12">
        <v>0</v>
      </c>
      <c r="P9" s="12">
        <v>58500</v>
      </c>
      <c r="Q9" s="12">
        <v>0</v>
      </c>
      <c r="R9" s="12">
        <v>58500</v>
      </c>
      <c r="S9" s="12">
        <v>92000</v>
      </c>
      <c r="T9" s="12">
        <v>92000</v>
      </c>
      <c r="U9" s="12">
        <v>0</v>
      </c>
      <c r="V9" s="12">
        <v>0</v>
      </c>
      <c r="W9" s="12">
        <v>0</v>
      </c>
      <c r="X9" s="12">
        <v>0</v>
      </c>
      <c r="Y9" s="12">
        <v>0</v>
      </c>
      <c r="Z9" s="12">
        <v>0</v>
      </c>
      <c r="AA9" s="12">
        <v>49515.03</v>
      </c>
      <c r="AB9" s="12">
        <v>0</v>
      </c>
      <c r="AC9" s="12">
        <v>0</v>
      </c>
      <c r="AD9" s="12">
        <v>0</v>
      </c>
      <c r="AE9" s="12">
        <v>0</v>
      </c>
      <c r="AF9" s="22">
        <f t="shared" si="0"/>
        <v>84.641076923076923</v>
      </c>
      <c r="AG9" s="18">
        <v>92000</v>
      </c>
      <c r="AH9" s="19">
        <v>0</v>
      </c>
      <c r="AI9" s="18">
        <v>0</v>
      </c>
      <c r="AJ9" s="19"/>
      <c r="AK9" s="3"/>
    </row>
    <row r="10" spans="1:37" ht="16.5" hidden="1" outlineLevel="1" thickBot="1">
      <c r="A10" s="8" t="s">
        <v>18</v>
      </c>
      <c r="B10" s="11" t="s">
        <v>14</v>
      </c>
      <c r="C10" s="23" t="s">
        <v>62</v>
      </c>
      <c r="D10" s="10"/>
      <c r="E10" s="10"/>
      <c r="F10" s="11"/>
      <c r="G10" s="10"/>
      <c r="H10" s="10"/>
      <c r="I10" s="11"/>
      <c r="J10" s="10"/>
      <c r="K10" s="10"/>
      <c r="L10" s="10"/>
      <c r="M10" s="10"/>
      <c r="N10" s="10"/>
      <c r="O10" s="13">
        <v>0</v>
      </c>
      <c r="P10" s="13">
        <v>92000</v>
      </c>
      <c r="Q10" s="13">
        <v>0</v>
      </c>
      <c r="R10" s="13">
        <v>92000</v>
      </c>
      <c r="S10" s="13">
        <v>92000</v>
      </c>
      <c r="T10" s="13">
        <v>92000</v>
      </c>
      <c r="U10" s="13">
        <v>0</v>
      </c>
      <c r="V10" s="13">
        <v>0</v>
      </c>
      <c r="W10" s="13">
        <v>0</v>
      </c>
      <c r="X10" s="13">
        <v>0</v>
      </c>
      <c r="Y10" s="13">
        <v>0</v>
      </c>
      <c r="Z10" s="13">
        <v>0</v>
      </c>
      <c r="AA10" s="13">
        <v>0</v>
      </c>
      <c r="AB10" s="13">
        <v>0</v>
      </c>
      <c r="AC10" s="13">
        <v>0</v>
      </c>
      <c r="AD10" s="13">
        <v>0</v>
      </c>
      <c r="AE10" s="13">
        <v>0</v>
      </c>
      <c r="AF10" s="22">
        <f t="shared" si="0"/>
        <v>0</v>
      </c>
      <c r="AG10" s="14">
        <v>92000</v>
      </c>
      <c r="AH10" s="15">
        <v>0</v>
      </c>
      <c r="AI10" s="14">
        <v>0</v>
      </c>
      <c r="AJ10" s="15"/>
      <c r="AK10" s="3"/>
    </row>
    <row r="11" spans="1:37" ht="16.5" hidden="1" outlineLevel="1" thickBot="1">
      <c r="A11" s="8" t="s">
        <v>19</v>
      </c>
      <c r="B11" s="11" t="s">
        <v>14</v>
      </c>
      <c r="C11" s="23" t="s">
        <v>63</v>
      </c>
      <c r="D11" s="10"/>
      <c r="E11" s="10"/>
      <c r="F11" s="11"/>
      <c r="G11" s="10"/>
      <c r="H11" s="10"/>
      <c r="I11" s="11"/>
      <c r="J11" s="10"/>
      <c r="K11" s="10"/>
      <c r="L11" s="10"/>
      <c r="M11" s="10"/>
      <c r="N11" s="10"/>
      <c r="O11" s="13">
        <v>0</v>
      </c>
      <c r="P11" s="13">
        <v>0</v>
      </c>
      <c r="Q11" s="13">
        <v>0</v>
      </c>
      <c r="R11" s="13">
        <v>0</v>
      </c>
      <c r="S11" s="13">
        <v>0</v>
      </c>
      <c r="T11" s="13">
        <v>0</v>
      </c>
      <c r="U11" s="13">
        <v>0</v>
      </c>
      <c r="V11" s="13">
        <v>0</v>
      </c>
      <c r="W11" s="13">
        <v>0</v>
      </c>
      <c r="X11" s="13">
        <v>0</v>
      </c>
      <c r="Y11" s="13">
        <v>0</v>
      </c>
      <c r="Z11" s="13">
        <v>70919.09</v>
      </c>
      <c r="AA11" s="13">
        <v>70919.09</v>
      </c>
      <c r="AB11" s="13">
        <v>0</v>
      </c>
      <c r="AC11" s="13">
        <v>70919.09</v>
      </c>
      <c r="AD11" s="13">
        <v>70919.09</v>
      </c>
      <c r="AE11" s="13">
        <v>70919.09</v>
      </c>
      <c r="AF11" s="22" t="e">
        <f t="shared" si="0"/>
        <v>#DIV/0!</v>
      </c>
      <c r="AG11" s="14">
        <v>-70919.09</v>
      </c>
      <c r="AH11" s="15"/>
      <c r="AI11" s="14">
        <v>0</v>
      </c>
      <c r="AJ11" s="15"/>
      <c r="AK11" s="3"/>
    </row>
    <row r="12" spans="1:37" ht="16.5" collapsed="1" thickBot="1">
      <c r="A12" s="8" t="s">
        <v>20</v>
      </c>
      <c r="B12" s="9" t="s">
        <v>13</v>
      </c>
      <c r="C12" s="23" t="s">
        <v>64</v>
      </c>
      <c r="D12" s="10"/>
      <c r="E12" s="10"/>
      <c r="F12" s="11"/>
      <c r="G12" s="10"/>
      <c r="H12" s="10"/>
      <c r="I12" s="10"/>
      <c r="J12" s="10"/>
      <c r="K12" s="10"/>
      <c r="L12" s="10"/>
      <c r="M12" s="10"/>
      <c r="N12" s="10"/>
      <c r="O12" s="12">
        <v>0</v>
      </c>
      <c r="P12" s="12">
        <v>100</v>
      </c>
      <c r="Q12" s="12">
        <v>0</v>
      </c>
      <c r="R12" s="12">
        <v>100</v>
      </c>
      <c r="S12" s="12">
        <v>0</v>
      </c>
      <c r="T12" s="12">
        <v>0</v>
      </c>
      <c r="U12" s="12">
        <v>0</v>
      </c>
      <c r="V12" s="12">
        <v>0</v>
      </c>
      <c r="W12" s="12">
        <v>0</v>
      </c>
      <c r="X12" s="12">
        <v>0</v>
      </c>
      <c r="Y12" s="12">
        <v>0</v>
      </c>
      <c r="Z12" s="12">
        <v>20000</v>
      </c>
      <c r="AA12" s="12">
        <v>0</v>
      </c>
      <c r="AB12" s="12">
        <v>0</v>
      </c>
      <c r="AC12" s="12">
        <v>20000</v>
      </c>
      <c r="AD12" s="12">
        <v>20000</v>
      </c>
      <c r="AE12" s="12">
        <v>20000</v>
      </c>
      <c r="AF12" s="22"/>
      <c r="AG12" s="18">
        <v>-20000</v>
      </c>
      <c r="AH12" s="19"/>
      <c r="AI12" s="18">
        <v>0</v>
      </c>
      <c r="AJ12" s="19"/>
      <c r="AK12" s="3"/>
    </row>
    <row r="13" spans="1:37" ht="16.5" hidden="1" outlineLevel="1" thickBot="1">
      <c r="A13" s="8" t="s">
        <v>21</v>
      </c>
      <c r="B13" s="11" t="s">
        <v>14</v>
      </c>
      <c r="C13" s="23" t="s">
        <v>62</v>
      </c>
      <c r="D13" s="10"/>
      <c r="E13" s="10"/>
      <c r="F13" s="11"/>
      <c r="G13" s="10"/>
      <c r="H13" s="10"/>
      <c r="I13" s="11"/>
      <c r="J13" s="10"/>
      <c r="K13" s="10"/>
      <c r="L13" s="10"/>
      <c r="M13" s="10"/>
      <c r="N13" s="10"/>
      <c r="O13" s="13">
        <v>0</v>
      </c>
      <c r="P13" s="13">
        <v>0</v>
      </c>
      <c r="Q13" s="13">
        <v>0</v>
      </c>
      <c r="R13" s="13">
        <v>0</v>
      </c>
      <c r="S13" s="13">
        <v>0</v>
      </c>
      <c r="T13" s="13">
        <v>0</v>
      </c>
      <c r="U13" s="13">
        <v>0</v>
      </c>
      <c r="V13" s="13">
        <v>0</v>
      </c>
      <c r="W13" s="13">
        <v>0</v>
      </c>
      <c r="X13" s="13">
        <v>0</v>
      </c>
      <c r="Y13" s="13">
        <v>0</v>
      </c>
      <c r="Z13" s="13">
        <v>20000</v>
      </c>
      <c r="AA13" s="13">
        <v>20000</v>
      </c>
      <c r="AB13" s="13">
        <v>0</v>
      </c>
      <c r="AC13" s="13">
        <v>20000</v>
      </c>
      <c r="AD13" s="13">
        <v>20000</v>
      </c>
      <c r="AE13" s="13">
        <v>20000</v>
      </c>
      <c r="AF13" s="22" t="e">
        <f t="shared" si="0"/>
        <v>#DIV/0!</v>
      </c>
      <c r="AG13" s="14">
        <v>-20000</v>
      </c>
      <c r="AH13" s="15"/>
      <c r="AI13" s="14">
        <v>0</v>
      </c>
      <c r="AJ13" s="15"/>
      <c r="AK13" s="3"/>
    </row>
    <row r="14" spans="1:37" ht="16.5" collapsed="1" thickBot="1">
      <c r="A14" s="8" t="s">
        <v>22</v>
      </c>
      <c r="B14" s="9" t="s">
        <v>13</v>
      </c>
      <c r="C14" s="23" t="s">
        <v>65</v>
      </c>
      <c r="D14" s="10"/>
      <c r="E14" s="10"/>
      <c r="F14" s="11"/>
      <c r="G14" s="10"/>
      <c r="H14" s="10"/>
      <c r="I14" s="10"/>
      <c r="J14" s="10"/>
      <c r="K14" s="10"/>
      <c r="L14" s="10"/>
      <c r="M14" s="10"/>
      <c r="N14" s="10"/>
      <c r="O14" s="12">
        <v>0</v>
      </c>
      <c r="P14" s="12">
        <v>400</v>
      </c>
      <c r="Q14" s="12">
        <v>0</v>
      </c>
      <c r="R14" s="12">
        <v>400</v>
      </c>
      <c r="S14" s="12">
        <v>238000</v>
      </c>
      <c r="T14" s="12">
        <v>238000</v>
      </c>
      <c r="U14" s="12">
        <v>0</v>
      </c>
      <c r="V14" s="12">
        <v>0</v>
      </c>
      <c r="W14" s="12">
        <v>0</v>
      </c>
      <c r="X14" s="12">
        <v>0</v>
      </c>
      <c r="Y14" s="12">
        <v>0</v>
      </c>
      <c r="Z14" s="12">
        <v>0</v>
      </c>
      <c r="AA14" s="12">
        <v>2492.77</v>
      </c>
      <c r="AB14" s="12">
        <v>0</v>
      </c>
      <c r="AC14" s="12">
        <v>0</v>
      </c>
      <c r="AD14" s="12">
        <v>0</v>
      </c>
      <c r="AE14" s="12">
        <v>0</v>
      </c>
      <c r="AF14" s="22">
        <f t="shared" si="0"/>
        <v>623.1925</v>
      </c>
      <c r="AG14" s="18">
        <v>238000</v>
      </c>
      <c r="AH14" s="19">
        <v>0</v>
      </c>
      <c r="AI14" s="18">
        <v>0</v>
      </c>
      <c r="AJ14" s="19"/>
      <c r="AK14" s="3"/>
    </row>
    <row r="15" spans="1:37" ht="15.75" hidden="1" outlineLevel="1">
      <c r="A15" s="8" t="s">
        <v>23</v>
      </c>
      <c r="B15" s="11" t="s">
        <v>14</v>
      </c>
      <c r="C15" s="24" t="s">
        <v>23</v>
      </c>
      <c r="D15" s="10"/>
      <c r="E15" s="10"/>
      <c r="F15" s="11"/>
      <c r="G15" s="10"/>
      <c r="H15" s="10"/>
      <c r="I15" s="11"/>
      <c r="J15" s="10"/>
      <c r="K15" s="10"/>
      <c r="L15" s="10"/>
      <c r="M15" s="10"/>
      <c r="N15" s="10"/>
      <c r="O15" s="13">
        <v>0</v>
      </c>
      <c r="P15" s="13">
        <v>40000</v>
      </c>
      <c r="Q15" s="13">
        <v>0</v>
      </c>
      <c r="R15" s="13">
        <v>40000</v>
      </c>
      <c r="S15" s="13">
        <v>40000</v>
      </c>
      <c r="T15" s="13">
        <v>40000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0</v>
      </c>
      <c r="AB15" s="13">
        <v>0</v>
      </c>
      <c r="AC15" s="13">
        <v>0</v>
      </c>
      <c r="AD15" s="13">
        <v>0</v>
      </c>
      <c r="AE15" s="13">
        <v>0</v>
      </c>
      <c r="AF15" s="22">
        <f t="shared" si="0"/>
        <v>0</v>
      </c>
      <c r="AG15" s="14">
        <v>40000</v>
      </c>
      <c r="AH15" s="15">
        <v>0</v>
      </c>
      <c r="AI15" s="14">
        <v>0</v>
      </c>
      <c r="AJ15" s="15"/>
      <c r="AK15" s="3"/>
    </row>
    <row r="16" spans="1:37" ht="15.75" hidden="1" outlineLevel="1">
      <c r="A16" s="8" t="s">
        <v>24</v>
      </c>
      <c r="B16" s="11" t="s">
        <v>14</v>
      </c>
      <c r="C16" s="24" t="s">
        <v>24</v>
      </c>
      <c r="D16" s="10"/>
      <c r="E16" s="10"/>
      <c r="F16" s="11"/>
      <c r="G16" s="10"/>
      <c r="H16" s="10"/>
      <c r="I16" s="11"/>
      <c r="J16" s="10"/>
      <c r="K16" s="10"/>
      <c r="L16" s="10"/>
      <c r="M16" s="10"/>
      <c r="N16" s="10"/>
      <c r="O16" s="13">
        <v>0</v>
      </c>
      <c r="P16" s="13">
        <v>198000</v>
      </c>
      <c r="Q16" s="13">
        <v>0</v>
      </c>
      <c r="R16" s="13">
        <v>198000</v>
      </c>
      <c r="S16" s="13">
        <v>198000</v>
      </c>
      <c r="T16" s="13">
        <v>198000</v>
      </c>
      <c r="U16" s="13">
        <v>0</v>
      </c>
      <c r="V16" s="13">
        <v>0</v>
      </c>
      <c r="W16" s="13">
        <v>0</v>
      </c>
      <c r="X16" s="13">
        <v>0</v>
      </c>
      <c r="Y16" s="13">
        <v>0</v>
      </c>
      <c r="Z16" s="13">
        <v>0</v>
      </c>
      <c r="AA16" s="13">
        <v>0</v>
      </c>
      <c r="AB16" s="13">
        <v>0</v>
      </c>
      <c r="AC16" s="13">
        <v>0</v>
      </c>
      <c r="AD16" s="13">
        <v>0</v>
      </c>
      <c r="AE16" s="13">
        <v>0</v>
      </c>
      <c r="AF16" s="22">
        <f t="shared" si="0"/>
        <v>0</v>
      </c>
      <c r="AG16" s="14">
        <v>198000</v>
      </c>
      <c r="AH16" s="15">
        <v>0</v>
      </c>
      <c r="AI16" s="14">
        <v>0</v>
      </c>
      <c r="AJ16" s="15"/>
      <c r="AK16" s="3"/>
    </row>
    <row r="17" spans="1:37" ht="15.75" hidden="1" outlineLevel="1">
      <c r="A17" s="8" t="s">
        <v>25</v>
      </c>
      <c r="B17" s="11" t="s">
        <v>14</v>
      </c>
      <c r="C17" s="24" t="s">
        <v>25</v>
      </c>
      <c r="D17" s="10"/>
      <c r="E17" s="10"/>
      <c r="F17" s="11"/>
      <c r="G17" s="10"/>
      <c r="H17" s="10"/>
      <c r="I17" s="11"/>
      <c r="J17" s="10"/>
      <c r="K17" s="10"/>
      <c r="L17" s="10"/>
      <c r="M17" s="10"/>
      <c r="N17" s="10"/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  <c r="Z17" s="13">
        <v>9000</v>
      </c>
      <c r="AA17" s="13">
        <v>9000</v>
      </c>
      <c r="AB17" s="13">
        <v>0</v>
      </c>
      <c r="AC17" s="13">
        <v>9000</v>
      </c>
      <c r="AD17" s="13">
        <v>9000</v>
      </c>
      <c r="AE17" s="13">
        <v>9000</v>
      </c>
      <c r="AF17" s="22" t="e">
        <f t="shared" si="0"/>
        <v>#DIV/0!</v>
      </c>
      <c r="AG17" s="14">
        <v>-9000</v>
      </c>
      <c r="AH17" s="15"/>
      <c r="AI17" s="14">
        <v>0</v>
      </c>
      <c r="AJ17" s="15"/>
      <c r="AK17" s="3"/>
    </row>
    <row r="18" spans="1:37" ht="15.75" hidden="1" outlineLevel="1">
      <c r="A18" s="8" t="s">
        <v>26</v>
      </c>
      <c r="B18" s="11" t="s">
        <v>14</v>
      </c>
      <c r="C18" s="24" t="s">
        <v>26</v>
      </c>
      <c r="D18" s="10"/>
      <c r="E18" s="10"/>
      <c r="F18" s="11"/>
      <c r="G18" s="10"/>
      <c r="H18" s="10"/>
      <c r="I18" s="11"/>
      <c r="J18" s="10"/>
      <c r="K18" s="10"/>
      <c r="L18" s="10"/>
      <c r="M18" s="10"/>
      <c r="N18" s="10"/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0</v>
      </c>
      <c r="Z18" s="13">
        <v>96804.86</v>
      </c>
      <c r="AA18" s="13">
        <v>96804.86</v>
      </c>
      <c r="AB18" s="13">
        <v>0</v>
      </c>
      <c r="AC18" s="13">
        <v>96804.86</v>
      </c>
      <c r="AD18" s="13">
        <v>96804.86</v>
      </c>
      <c r="AE18" s="13">
        <v>96804.86</v>
      </c>
      <c r="AF18" s="22" t="e">
        <f t="shared" si="0"/>
        <v>#DIV/0!</v>
      </c>
      <c r="AG18" s="14">
        <v>-96804.86</v>
      </c>
      <c r="AH18" s="15"/>
      <c r="AI18" s="14">
        <v>0</v>
      </c>
      <c r="AJ18" s="15"/>
      <c r="AK18" s="3"/>
    </row>
    <row r="19" spans="1:37" ht="16.5" collapsed="1" thickBot="1">
      <c r="A19" s="8" t="s">
        <v>27</v>
      </c>
      <c r="B19" s="9" t="s">
        <v>13</v>
      </c>
      <c r="C19" s="25" t="s">
        <v>66</v>
      </c>
      <c r="D19" s="10"/>
      <c r="E19" s="10"/>
      <c r="F19" s="11"/>
      <c r="G19" s="10"/>
      <c r="H19" s="10"/>
      <c r="I19" s="10"/>
      <c r="J19" s="10"/>
      <c r="K19" s="10"/>
      <c r="L19" s="10"/>
      <c r="M19" s="10"/>
      <c r="N19" s="10"/>
      <c r="O19" s="12">
        <v>0</v>
      </c>
      <c r="P19" s="12">
        <v>44000</v>
      </c>
      <c r="Q19" s="12">
        <v>20000</v>
      </c>
      <c r="R19" s="12">
        <v>64000</v>
      </c>
      <c r="S19" s="12">
        <v>1817000</v>
      </c>
      <c r="T19" s="12">
        <v>1817000</v>
      </c>
      <c r="U19" s="12">
        <v>0</v>
      </c>
      <c r="V19" s="12">
        <v>0</v>
      </c>
      <c r="W19" s="12">
        <v>0</v>
      </c>
      <c r="X19" s="12">
        <v>0</v>
      </c>
      <c r="Y19" s="12">
        <v>0</v>
      </c>
      <c r="Z19" s="12">
        <v>275395.67</v>
      </c>
      <c r="AA19" s="12">
        <v>76536.259999999995</v>
      </c>
      <c r="AB19" s="12">
        <v>0</v>
      </c>
      <c r="AC19" s="12">
        <v>275395.67</v>
      </c>
      <c r="AD19" s="12">
        <v>275395.67</v>
      </c>
      <c r="AE19" s="12">
        <v>275395.67</v>
      </c>
      <c r="AF19" s="22">
        <f t="shared" si="0"/>
        <v>119.58790625</v>
      </c>
      <c r="AG19" s="18">
        <v>1541604.33</v>
      </c>
      <c r="AH19" s="19">
        <v>0.15156613648871767</v>
      </c>
      <c r="AI19" s="18">
        <v>0</v>
      </c>
      <c r="AJ19" s="19"/>
      <c r="AK19" s="3"/>
    </row>
    <row r="20" spans="1:37" ht="15.75" hidden="1" outlineLevel="1">
      <c r="A20" s="8" t="s">
        <v>28</v>
      </c>
      <c r="B20" s="11" t="s">
        <v>14</v>
      </c>
      <c r="C20" s="24" t="s">
        <v>28</v>
      </c>
      <c r="D20" s="10"/>
      <c r="E20" s="10"/>
      <c r="F20" s="11"/>
      <c r="G20" s="10"/>
      <c r="H20" s="10"/>
      <c r="I20" s="11"/>
      <c r="J20" s="10"/>
      <c r="K20" s="10"/>
      <c r="L20" s="10"/>
      <c r="M20" s="10"/>
      <c r="N20" s="10"/>
      <c r="O20" s="13">
        <v>0</v>
      </c>
      <c r="P20" s="13">
        <v>100000</v>
      </c>
      <c r="Q20" s="13">
        <v>0</v>
      </c>
      <c r="R20" s="13">
        <v>100000</v>
      </c>
      <c r="S20" s="13">
        <v>100000</v>
      </c>
      <c r="T20" s="13">
        <v>100000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  <c r="Z20" s="13">
        <v>108145.67</v>
      </c>
      <c r="AA20" s="13">
        <v>108145.67</v>
      </c>
      <c r="AB20" s="13">
        <v>0</v>
      </c>
      <c r="AC20" s="13">
        <v>108145.67</v>
      </c>
      <c r="AD20" s="13">
        <v>108145.67</v>
      </c>
      <c r="AE20" s="13">
        <v>108145.67</v>
      </c>
      <c r="AF20" s="22">
        <f t="shared" si="0"/>
        <v>108.14567</v>
      </c>
      <c r="AG20" s="14">
        <v>-8145.67</v>
      </c>
      <c r="AH20" s="15">
        <v>1.0814566999999999</v>
      </c>
      <c r="AI20" s="14">
        <v>0</v>
      </c>
      <c r="AJ20" s="15"/>
      <c r="AK20" s="3"/>
    </row>
    <row r="21" spans="1:37" ht="15.75" hidden="1" outlineLevel="1">
      <c r="A21" s="8" t="s">
        <v>29</v>
      </c>
      <c r="B21" s="11" t="s">
        <v>14</v>
      </c>
      <c r="C21" s="24" t="s">
        <v>29</v>
      </c>
      <c r="D21" s="10"/>
      <c r="E21" s="10"/>
      <c r="F21" s="11"/>
      <c r="G21" s="10"/>
      <c r="H21" s="10"/>
      <c r="I21" s="11"/>
      <c r="J21" s="10"/>
      <c r="K21" s="10"/>
      <c r="L21" s="10"/>
      <c r="M21" s="10"/>
      <c r="N21" s="10"/>
      <c r="O21" s="13">
        <v>0</v>
      </c>
      <c r="P21" s="13">
        <v>14000</v>
      </c>
      <c r="Q21" s="13">
        <v>0</v>
      </c>
      <c r="R21" s="13">
        <v>14000</v>
      </c>
      <c r="S21" s="13">
        <v>14000</v>
      </c>
      <c r="T21" s="13">
        <v>14000</v>
      </c>
      <c r="U21" s="13">
        <v>0</v>
      </c>
      <c r="V21" s="13">
        <v>0</v>
      </c>
      <c r="W21" s="13">
        <v>0</v>
      </c>
      <c r="X21" s="13">
        <v>0</v>
      </c>
      <c r="Y21" s="13">
        <v>0</v>
      </c>
      <c r="Z21" s="13">
        <v>0</v>
      </c>
      <c r="AA21" s="13">
        <v>0</v>
      </c>
      <c r="AB21" s="13">
        <v>0</v>
      </c>
      <c r="AC21" s="13">
        <v>0</v>
      </c>
      <c r="AD21" s="13">
        <v>0</v>
      </c>
      <c r="AE21" s="13">
        <v>0</v>
      </c>
      <c r="AF21" s="22">
        <f t="shared" si="0"/>
        <v>0</v>
      </c>
      <c r="AG21" s="14">
        <v>14000</v>
      </c>
      <c r="AH21" s="15">
        <v>0</v>
      </c>
      <c r="AI21" s="14">
        <v>0</v>
      </c>
      <c r="AJ21" s="15"/>
      <c r="AK21" s="3"/>
    </row>
    <row r="22" spans="1:37" ht="15.75" hidden="1" outlineLevel="1">
      <c r="A22" s="8" t="s">
        <v>30</v>
      </c>
      <c r="B22" s="11" t="s">
        <v>14</v>
      </c>
      <c r="C22" s="24" t="s">
        <v>30</v>
      </c>
      <c r="D22" s="10"/>
      <c r="E22" s="10"/>
      <c r="F22" s="11"/>
      <c r="G22" s="10"/>
      <c r="H22" s="10"/>
      <c r="I22" s="11"/>
      <c r="J22" s="10"/>
      <c r="K22" s="10"/>
      <c r="L22" s="10"/>
      <c r="M22" s="10"/>
      <c r="N22" s="10"/>
      <c r="O22" s="13">
        <v>0</v>
      </c>
      <c r="P22" s="13">
        <v>4000</v>
      </c>
      <c r="Q22" s="13">
        <v>0</v>
      </c>
      <c r="R22" s="13">
        <v>4000</v>
      </c>
      <c r="S22" s="13">
        <v>4000</v>
      </c>
      <c r="T22" s="13">
        <v>4000</v>
      </c>
      <c r="U22" s="13">
        <v>0</v>
      </c>
      <c r="V22" s="13">
        <v>0</v>
      </c>
      <c r="W22" s="13">
        <v>0</v>
      </c>
      <c r="X22" s="13">
        <v>0</v>
      </c>
      <c r="Y22" s="13">
        <v>0</v>
      </c>
      <c r="Z22" s="13">
        <v>0</v>
      </c>
      <c r="AA22" s="13">
        <v>0</v>
      </c>
      <c r="AB22" s="13">
        <v>0</v>
      </c>
      <c r="AC22" s="13">
        <v>0</v>
      </c>
      <c r="AD22" s="13">
        <v>0</v>
      </c>
      <c r="AE22" s="13">
        <v>0</v>
      </c>
      <c r="AF22" s="22">
        <f t="shared" si="0"/>
        <v>0</v>
      </c>
      <c r="AG22" s="14">
        <v>4000</v>
      </c>
      <c r="AH22" s="15">
        <v>0</v>
      </c>
      <c r="AI22" s="14">
        <v>0</v>
      </c>
      <c r="AJ22" s="15"/>
      <c r="AK22" s="3"/>
    </row>
    <row r="23" spans="1:37" ht="15.75" hidden="1" outlineLevel="1">
      <c r="A23" s="8" t="s">
        <v>31</v>
      </c>
      <c r="B23" s="11" t="s">
        <v>14</v>
      </c>
      <c r="C23" s="24" t="s">
        <v>31</v>
      </c>
      <c r="D23" s="10"/>
      <c r="E23" s="10"/>
      <c r="F23" s="11"/>
      <c r="G23" s="10"/>
      <c r="H23" s="10"/>
      <c r="I23" s="11"/>
      <c r="J23" s="10"/>
      <c r="K23" s="10"/>
      <c r="L23" s="10"/>
      <c r="M23" s="10"/>
      <c r="N23" s="10"/>
      <c r="O23" s="13">
        <v>0</v>
      </c>
      <c r="P23" s="13">
        <v>1617000</v>
      </c>
      <c r="Q23" s="13">
        <v>0</v>
      </c>
      <c r="R23" s="13">
        <v>1617000</v>
      </c>
      <c r="S23" s="13">
        <v>1617000</v>
      </c>
      <c r="T23" s="13">
        <v>1617000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  <c r="Z23" s="13">
        <v>0</v>
      </c>
      <c r="AA23" s="13">
        <v>0</v>
      </c>
      <c r="AB23" s="13">
        <v>0</v>
      </c>
      <c r="AC23" s="13">
        <v>0</v>
      </c>
      <c r="AD23" s="13">
        <v>0</v>
      </c>
      <c r="AE23" s="13">
        <v>0</v>
      </c>
      <c r="AF23" s="22">
        <f t="shared" si="0"/>
        <v>0</v>
      </c>
      <c r="AG23" s="14">
        <v>1617000</v>
      </c>
      <c r="AH23" s="15">
        <v>0</v>
      </c>
      <c r="AI23" s="14">
        <v>0</v>
      </c>
      <c r="AJ23" s="15"/>
      <c r="AK23" s="3"/>
    </row>
    <row r="24" spans="1:37" ht="15.75" hidden="1" outlineLevel="1">
      <c r="A24" s="8" t="s">
        <v>32</v>
      </c>
      <c r="B24" s="11" t="s">
        <v>14</v>
      </c>
      <c r="C24" s="24" t="s">
        <v>32</v>
      </c>
      <c r="D24" s="10"/>
      <c r="E24" s="10"/>
      <c r="F24" s="11"/>
      <c r="G24" s="10"/>
      <c r="H24" s="10"/>
      <c r="I24" s="11"/>
      <c r="J24" s="10"/>
      <c r="K24" s="10"/>
      <c r="L24" s="10"/>
      <c r="M24" s="10"/>
      <c r="N24" s="10"/>
      <c r="O24" s="13">
        <v>0</v>
      </c>
      <c r="P24" s="13">
        <v>7000</v>
      </c>
      <c r="Q24" s="13">
        <v>0</v>
      </c>
      <c r="R24" s="13">
        <v>7000</v>
      </c>
      <c r="S24" s="13">
        <v>7000</v>
      </c>
      <c r="T24" s="13">
        <v>7000</v>
      </c>
      <c r="U24" s="13">
        <v>0</v>
      </c>
      <c r="V24" s="13">
        <v>0</v>
      </c>
      <c r="W24" s="13">
        <v>0</v>
      </c>
      <c r="X24" s="13">
        <v>0</v>
      </c>
      <c r="Y24" s="13">
        <v>0</v>
      </c>
      <c r="Z24" s="13">
        <v>0</v>
      </c>
      <c r="AA24" s="13">
        <v>0</v>
      </c>
      <c r="AB24" s="13">
        <v>0</v>
      </c>
      <c r="AC24" s="13">
        <v>0</v>
      </c>
      <c r="AD24" s="13">
        <v>0</v>
      </c>
      <c r="AE24" s="13">
        <v>0</v>
      </c>
      <c r="AF24" s="22">
        <f t="shared" si="0"/>
        <v>0</v>
      </c>
      <c r="AG24" s="14">
        <v>7000</v>
      </c>
      <c r="AH24" s="15">
        <v>0</v>
      </c>
      <c r="AI24" s="14">
        <v>0</v>
      </c>
      <c r="AJ24" s="15"/>
      <c r="AK24" s="3"/>
    </row>
    <row r="25" spans="1:37" ht="15.75" hidden="1" outlineLevel="1">
      <c r="A25" s="8" t="s">
        <v>33</v>
      </c>
      <c r="B25" s="11" t="s">
        <v>14</v>
      </c>
      <c r="C25" s="24" t="s">
        <v>33</v>
      </c>
      <c r="D25" s="10"/>
      <c r="E25" s="10"/>
      <c r="F25" s="11"/>
      <c r="G25" s="10"/>
      <c r="H25" s="10"/>
      <c r="I25" s="11"/>
      <c r="J25" s="10"/>
      <c r="K25" s="10"/>
      <c r="L25" s="10"/>
      <c r="M25" s="10"/>
      <c r="N25" s="10"/>
      <c r="O25" s="13">
        <v>0</v>
      </c>
      <c r="P25" s="13">
        <v>69000</v>
      </c>
      <c r="Q25" s="13">
        <v>0</v>
      </c>
      <c r="R25" s="13">
        <v>69000</v>
      </c>
      <c r="S25" s="13">
        <v>69000</v>
      </c>
      <c r="T25" s="13">
        <v>69000</v>
      </c>
      <c r="U25" s="13">
        <v>0</v>
      </c>
      <c r="V25" s="13">
        <v>0</v>
      </c>
      <c r="W25" s="13">
        <v>0</v>
      </c>
      <c r="X25" s="13">
        <v>0</v>
      </c>
      <c r="Y25" s="13">
        <v>0</v>
      </c>
      <c r="Z25" s="13">
        <v>0</v>
      </c>
      <c r="AA25" s="13">
        <v>0</v>
      </c>
      <c r="AB25" s="13">
        <v>0</v>
      </c>
      <c r="AC25" s="13">
        <v>0</v>
      </c>
      <c r="AD25" s="13">
        <v>0</v>
      </c>
      <c r="AE25" s="13">
        <v>0</v>
      </c>
      <c r="AF25" s="22">
        <f t="shared" si="0"/>
        <v>0</v>
      </c>
      <c r="AG25" s="14">
        <v>69000</v>
      </c>
      <c r="AH25" s="15">
        <v>0</v>
      </c>
      <c r="AI25" s="14">
        <v>0</v>
      </c>
      <c r="AJ25" s="15"/>
      <c r="AK25" s="3"/>
    </row>
    <row r="26" spans="1:37" ht="15.75" hidden="1" outlineLevel="1">
      <c r="A26" s="8" t="s">
        <v>33</v>
      </c>
      <c r="B26" s="11" t="s">
        <v>14</v>
      </c>
      <c r="C26" s="24" t="s">
        <v>33</v>
      </c>
      <c r="D26" s="10"/>
      <c r="E26" s="10"/>
      <c r="F26" s="11"/>
      <c r="G26" s="10"/>
      <c r="H26" s="10"/>
      <c r="I26" s="11"/>
      <c r="J26" s="10"/>
      <c r="K26" s="10"/>
      <c r="L26" s="10"/>
      <c r="M26" s="10"/>
      <c r="N26" s="10"/>
      <c r="O26" s="13">
        <v>0</v>
      </c>
      <c r="P26" s="13">
        <v>0</v>
      </c>
      <c r="Q26" s="13">
        <v>0</v>
      </c>
      <c r="R26" s="13">
        <v>0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  <c r="Z26" s="13">
        <v>69050</v>
      </c>
      <c r="AA26" s="13">
        <v>69050</v>
      </c>
      <c r="AB26" s="13">
        <v>0</v>
      </c>
      <c r="AC26" s="13">
        <v>69050</v>
      </c>
      <c r="AD26" s="13">
        <v>69050</v>
      </c>
      <c r="AE26" s="13">
        <v>69050</v>
      </c>
      <c r="AF26" s="22" t="e">
        <f t="shared" si="0"/>
        <v>#DIV/0!</v>
      </c>
      <c r="AG26" s="14">
        <v>-69050</v>
      </c>
      <c r="AH26" s="15"/>
      <c r="AI26" s="14">
        <v>0</v>
      </c>
      <c r="AJ26" s="15"/>
      <c r="AK26" s="3"/>
    </row>
    <row r="27" spans="1:37" ht="15.75" hidden="1" outlineLevel="1">
      <c r="A27" s="8" t="s">
        <v>34</v>
      </c>
      <c r="B27" s="11" t="s">
        <v>14</v>
      </c>
      <c r="C27" s="24" t="s">
        <v>34</v>
      </c>
      <c r="D27" s="10"/>
      <c r="E27" s="10"/>
      <c r="F27" s="11"/>
      <c r="G27" s="10"/>
      <c r="H27" s="10"/>
      <c r="I27" s="11"/>
      <c r="J27" s="10"/>
      <c r="K27" s="10"/>
      <c r="L27" s="10"/>
      <c r="M27" s="10"/>
      <c r="N27" s="10"/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0</v>
      </c>
      <c r="Z27" s="13">
        <v>90000</v>
      </c>
      <c r="AA27" s="13">
        <v>90000</v>
      </c>
      <c r="AB27" s="13">
        <v>0</v>
      </c>
      <c r="AC27" s="13">
        <v>90000</v>
      </c>
      <c r="AD27" s="13">
        <v>90000</v>
      </c>
      <c r="AE27" s="13">
        <v>90000</v>
      </c>
      <c r="AF27" s="22" t="e">
        <f t="shared" si="0"/>
        <v>#DIV/0!</v>
      </c>
      <c r="AG27" s="14">
        <v>-90000</v>
      </c>
      <c r="AH27" s="15"/>
      <c r="AI27" s="14">
        <v>0</v>
      </c>
      <c r="AJ27" s="15"/>
      <c r="AK27" s="3"/>
    </row>
    <row r="28" spans="1:37" ht="15.75" hidden="1" outlineLevel="1">
      <c r="A28" s="8" t="s">
        <v>35</v>
      </c>
      <c r="B28" s="11" t="s">
        <v>14</v>
      </c>
      <c r="C28" s="24" t="s">
        <v>35</v>
      </c>
      <c r="D28" s="10"/>
      <c r="E28" s="10"/>
      <c r="F28" s="11"/>
      <c r="G28" s="10"/>
      <c r="H28" s="10"/>
      <c r="I28" s="11"/>
      <c r="J28" s="10"/>
      <c r="K28" s="10"/>
      <c r="L28" s="10"/>
      <c r="M28" s="10"/>
      <c r="N28" s="10"/>
      <c r="O28" s="13">
        <v>0</v>
      </c>
      <c r="P28" s="13">
        <v>6000</v>
      </c>
      <c r="Q28" s="13">
        <v>0</v>
      </c>
      <c r="R28" s="13">
        <v>6000</v>
      </c>
      <c r="S28" s="13">
        <v>6000</v>
      </c>
      <c r="T28" s="13">
        <v>6000</v>
      </c>
      <c r="U28" s="13">
        <v>0</v>
      </c>
      <c r="V28" s="13">
        <v>0</v>
      </c>
      <c r="W28" s="13">
        <v>0</v>
      </c>
      <c r="X28" s="13">
        <v>0</v>
      </c>
      <c r="Y28" s="13">
        <v>0</v>
      </c>
      <c r="Z28" s="13">
        <v>0</v>
      </c>
      <c r="AA28" s="13">
        <v>0</v>
      </c>
      <c r="AB28" s="13">
        <v>0</v>
      </c>
      <c r="AC28" s="13">
        <v>0</v>
      </c>
      <c r="AD28" s="13">
        <v>0</v>
      </c>
      <c r="AE28" s="13">
        <v>0</v>
      </c>
      <c r="AF28" s="22">
        <f t="shared" si="0"/>
        <v>0</v>
      </c>
      <c r="AG28" s="14">
        <v>6000</v>
      </c>
      <c r="AH28" s="15">
        <v>0</v>
      </c>
      <c r="AI28" s="14">
        <v>0</v>
      </c>
      <c r="AJ28" s="15"/>
      <c r="AK28" s="3"/>
    </row>
    <row r="29" spans="1:37" ht="15.75" hidden="1" outlineLevel="1">
      <c r="A29" s="8" t="s">
        <v>35</v>
      </c>
      <c r="B29" s="11" t="s">
        <v>14</v>
      </c>
      <c r="C29" s="24" t="s">
        <v>35</v>
      </c>
      <c r="D29" s="10"/>
      <c r="E29" s="10"/>
      <c r="F29" s="11"/>
      <c r="G29" s="10"/>
      <c r="H29" s="10"/>
      <c r="I29" s="11"/>
      <c r="J29" s="10"/>
      <c r="K29" s="10"/>
      <c r="L29" s="10"/>
      <c r="M29" s="10"/>
      <c r="N29" s="10"/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0</v>
      </c>
      <c r="Y29" s="13">
        <v>0</v>
      </c>
      <c r="Z29" s="13">
        <v>8200</v>
      </c>
      <c r="AA29" s="13">
        <v>8200</v>
      </c>
      <c r="AB29" s="13">
        <v>0</v>
      </c>
      <c r="AC29" s="13">
        <v>8200</v>
      </c>
      <c r="AD29" s="13">
        <v>8200</v>
      </c>
      <c r="AE29" s="13">
        <v>8200</v>
      </c>
      <c r="AF29" s="22" t="e">
        <f t="shared" si="0"/>
        <v>#DIV/0!</v>
      </c>
      <c r="AG29" s="14">
        <v>-8200</v>
      </c>
      <c r="AH29" s="15"/>
      <c r="AI29" s="14">
        <v>0</v>
      </c>
      <c r="AJ29" s="15"/>
      <c r="AK29" s="3"/>
    </row>
    <row r="30" spans="1:37" ht="15.75" hidden="1" outlineLevel="1">
      <c r="A30" s="8" t="s">
        <v>36</v>
      </c>
      <c r="B30" s="11" t="s">
        <v>14</v>
      </c>
      <c r="C30" s="24" t="s">
        <v>36</v>
      </c>
      <c r="D30" s="10"/>
      <c r="E30" s="10"/>
      <c r="F30" s="11"/>
      <c r="G30" s="10"/>
      <c r="H30" s="10"/>
      <c r="I30" s="11"/>
      <c r="J30" s="10"/>
      <c r="K30" s="10"/>
      <c r="L30" s="10"/>
      <c r="M30" s="10"/>
      <c r="N30" s="10"/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0</v>
      </c>
      <c r="Y30" s="13">
        <v>0</v>
      </c>
      <c r="Z30" s="13">
        <v>5128.3599999999997</v>
      </c>
      <c r="AA30" s="13">
        <v>5128.3599999999997</v>
      </c>
      <c r="AB30" s="13">
        <v>0</v>
      </c>
      <c r="AC30" s="13">
        <v>5128.3599999999997</v>
      </c>
      <c r="AD30" s="13">
        <v>5128.3599999999997</v>
      </c>
      <c r="AE30" s="13">
        <v>5128.3599999999997</v>
      </c>
      <c r="AF30" s="22" t="e">
        <f t="shared" si="0"/>
        <v>#DIV/0!</v>
      </c>
      <c r="AG30" s="14">
        <v>-5128.3599999999997</v>
      </c>
      <c r="AH30" s="15"/>
      <c r="AI30" s="14">
        <v>0</v>
      </c>
      <c r="AJ30" s="15"/>
      <c r="AK30" s="3"/>
    </row>
    <row r="31" spans="1:37" ht="15.75" hidden="1" outlineLevel="1">
      <c r="A31" s="8" t="s">
        <v>37</v>
      </c>
      <c r="B31" s="11" t="s">
        <v>14</v>
      </c>
      <c r="C31" s="24" t="s">
        <v>37</v>
      </c>
      <c r="D31" s="10"/>
      <c r="E31" s="10"/>
      <c r="F31" s="11"/>
      <c r="G31" s="10"/>
      <c r="H31" s="10"/>
      <c r="I31" s="11"/>
      <c r="J31" s="10"/>
      <c r="K31" s="10"/>
      <c r="L31" s="10"/>
      <c r="M31" s="10"/>
      <c r="N31" s="10"/>
      <c r="O31" s="13">
        <v>0</v>
      </c>
      <c r="P31" s="13">
        <v>0</v>
      </c>
      <c r="Q31" s="13">
        <v>0</v>
      </c>
      <c r="R31" s="13">
        <v>0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0</v>
      </c>
      <c r="Y31" s="13">
        <v>0</v>
      </c>
      <c r="Z31" s="13">
        <v>500</v>
      </c>
      <c r="AA31" s="13">
        <v>500</v>
      </c>
      <c r="AB31" s="13">
        <v>0</v>
      </c>
      <c r="AC31" s="13">
        <v>500</v>
      </c>
      <c r="AD31" s="13">
        <v>500</v>
      </c>
      <c r="AE31" s="13">
        <v>500</v>
      </c>
      <c r="AF31" s="22" t="e">
        <f t="shared" si="0"/>
        <v>#DIV/0!</v>
      </c>
      <c r="AG31" s="14">
        <v>-500</v>
      </c>
      <c r="AH31" s="15"/>
      <c r="AI31" s="14">
        <v>0</v>
      </c>
      <c r="AJ31" s="15"/>
      <c r="AK31" s="3"/>
    </row>
    <row r="32" spans="1:37" ht="15.75" hidden="1" outlineLevel="1">
      <c r="A32" s="8" t="s">
        <v>38</v>
      </c>
      <c r="B32" s="11" t="s">
        <v>14</v>
      </c>
      <c r="C32" s="24" t="s">
        <v>38</v>
      </c>
      <c r="D32" s="10"/>
      <c r="E32" s="10"/>
      <c r="F32" s="11"/>
      <c r="G32" s="10"/>
      <c r="H32" s="10"/>
      <c r="I32" s="11"/>
      <c r="J32" s="10"/>
      <c r="K32" s="10"/>
      <c r="L32" s="10"/>
      <c r="M32" s="10"/>
      <c r="N32" s="10"/>
      <c r="O32" s="13">
        <v>0</v>
      </c>
      <c r="P32" s="13">
        <v>0</v>
      </c>
      <c r="Q32" s="13">
        <v>0</v>
      </c>
      <c r="R32" s="13">
        <v>0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0</v>
      </c>
      <c r="Y32" s="13">
        <v>0</v>
      </c>
      <c r="Z32" s="13">
        <v>30000</v>
      </c>
      <c r="AA32" s="13">
        <v>30000</v>
      </c>
      <c r="AB32" s="13">
        <v>0</v>
      </c>
      <c r="AC32" s="13">
        <v>30000</v>
      </c>
      <c r="AD32" s="13">
        <v>30000</v>
      </c>
      <c r="AE32" s="13">
        <v>30000</v>
      </c>
      <c r="AF32" s="22" t="e">
        <f t="shared" si="0"/>
        <v>#DIV/0!</v>
      </c>
      <c r="AG32" s="14">
        <v>-30000</v>
      </c>
      <c r="AH32" s="15"/>
      <c r="AI32" s="14">
        <v>0</v>
      </c>
      <c r="AJ32" s="15"/>
      <c r="AK32" s="3"/>
    </row>
    <row r="33" spans="1:37" ht="15.75" hidden="1" outlineLevel="1">
      <c r="A33" s="8" t="s">
        <v>39</v>
      </c>
      <c r="B33" s="11" t="s">
        <v>14</v>
      </c>
      <c r="C33" s="24" t="s">
        <v>39</v>
      </c>
      <c r="D33" s="10"/>
      <c r="E33" s="10"/>
      <c r="F33" s="11"/>
      <c r="G33" s="10"/>
      <c r="H33" s="10"/>
      <c r="I33" s="11"/>
      <c r="J33" s="10"/>
      <c r="K33" s="10"/>
      <c r="L33" s="10"/>
      <c r="M33" s="10"/>
      <c r="N33" s="10"/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0</v>
      </c>
      <c r="Y33" s="13">
        <v>0</v>
      </c>
      <c r="Z33" s="13">
        <v>300</v>
      </c>
      <c r="AA33" s="13">
        <v>300</v>
      </c>
      <c r="AB33" s="13">
        <v>0</v>
      </c>
      <c r="AC33" s="13">
        <v>300</v>
      </c>
      <c r="AD33" s="13">
        <v>300</v>
      </c>
      <c r="AE33" s="13">
        <v>300</v>
      </c>
      <c r="AF33" s="22" t="e">
        <f t="shared" si="0"/>
        <v>#DIV/0!</v>
      </c>
      <c r="AG33" s="14">
        <v>-300</v>
      </c>
      <c r="AH33" s="15"/>
      <c r="AI33" s="14">
        <v>0</v>
      </c>
      <c r="AJ33" s="15"/>
      <c r="AK33" s="3"/>
    </row>
    <row r="34" spans="1:37" ht="15.75" hidden="1" outlineLevel="1">
      <c r="A34" s="8" t="s">
        <v>40</v>
      </c>
      <c r="B34" s="11" t="s">
        <v>14</v>
      </c>
      <c r="C34" s="24" t="s">
        <v>40</v>
      </c>
      <c r="D34" s="10"/>
      <c r="E34" s="10"/>
      <c r="F34" s="11"/>
      <c r="G34" s="10"/>
      <c r="H34" s="10"/>
      <c r="I34" s="11"/>
      <c r="J34" s="10"/>
      <c r="K34" s="10"/>
      <c r="L34" s="10"/>
      <c r="M34" s="10"/>
      <c r="N34" s="10"/>
      <c r="O34" s="13">
        <v>0</v>
      </c>
      <c r="P34" s="13">
        <v>0</v>
      </c>
      <c r="Q34" s="13">
        <v>0</v>
      </c>
      <c r="R34" s="13">
        <v>0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0</v>
      </c>
      <c r="Z34" s="13">
        <v>942944.38</v>
      </c>
      <c r="AA34" s="13">
        <v>942944.38</v>
      </c>
      <c r="AB34" s="13">
        <v>0</v>
      </c>
      <c r="AC34" s="13">
        <v>942944.38</v>
      </c>
      <c r="AD34" s="13">
        <v>942944.38</v>
      </c>
      <c r="AE34" s="13">
        <v>942944.38</v>
      </c>
      <c r="AF34" s="22" t="e">
        <f t="shared" si="0"/>
        <v>#DIV/0!</v>
      </c>
      <c r="AG34" s="14">
        <v>-942944.38</v>
      </c>
      <c r="AH34" s="15"/>
      <c r="AI34" s="14">
        <v>0</v>
      </c>
      <c r="AJ34" s="15"/>
      <c r="AK34" s="3"/>
    </row>
    <row r="35" spans="1:37" ht="15.75" hidden="1" outlineLevel="1">
      <c r="A35" s="8" t="s">
        <v>41</v>
      </c>
      <c r="B35" s="11" t="s">
        <v>14</v>
      </c>
      <c r="C35" s="24" t="s">
        <v>41</v>
      </c>
      <c r="D35" s="10"/>
      <c r="E35" s="10"/>
      <c r="F35" s="11"/>
      <c r="G35" s="10"/>
      <c r="H35" s="10"/>
      <c r="I35" s="11"/>
      <c r="J35" s="10"/>
      <c r="K35" s="10"/>
      <c r="L35" s="10"/>
      <c r="M35" s="10"/>
      <c r="N35" s="10"/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0</v>
      </c>
      <c r="Y35" s="13">
        <v>0</v>
      </c>
      <c r="Z35" s="13">
        <v>99000</v>
      </c>
      <c r="AA35" s="13">
        <v>99000</v>
      </c>
      <c r="AB35" s="13">
        <v>0</v>
      </c>
      <c r="AC35" s="13">
        <v>99000</v>
      </c>
      <c r="AD35" s="13">
        <v>99000</v>
      </c>
      <c r="AE35" s="13">
        <v>99000</v>
      </c>
      <c r="AF35" s="22" t="e">
        <f t="shared" ref="AF35:AF60" si="1">AA35/R35*100</f>
        <v>#DIV/0!</v>
      </c>
      <c r="AG35" s="14">
        <v>-99000</v>
      </c>
      <c r="AH35" s="15"/>
      <c r="AI35" s="14">
        <v>0</v>
      </c>
      <c r="AJ35" s="15"/>
      <c r="AK35" s="3"/>
    </row>
    <row r="36" spans="1:37" ht="16.5" collapsed="1" thickBot="1">
      <c r="A36" s="8" t="s">
        <v>42</v>
      </c>
      <c r="B36" s="9" t="s">
        <v>13</v>
      </c>
      <c r="C36" s="23" t="s">
        <v>67</v>
      </c>
      <c r="D36" s="10"/>
      <c r="E36" s="10"/>
      <c r="F36" s="11"/>
      <c r="G36" s="10"/>
      <c r="H36" s="10"/>
      <c r="I36" s="10"/>
      <c r="J36" s="10"/>
      <c r="K36" s="10"/>
      <c r="L36" s="10"/>
      <c r="M36" s="10"/>
      <c r="N36" s="10"/>
      <c r="O36" s="12">
        <v>0</v>
      </c>
      <c r="P36" s="12">
        <v>116000</v>
      </c>
      <c r="Q36" s="12">
        <v>0</v>
      </c>
      <c r="R36" s="12">
        <v>116000</v>
      </c>
      <c r="S36" s="12">
        <v>0</v>
      </c>
      <c r="T36" s="12">
        <v>0</v>
      </c>
      <c r="U36" s="12">
        <v>0</v>
      </c>
      <c r="V36" s="12">
        <v>0</v>
      </c>
      <c r="W36" s="12">
        <v>0</v>
      </c>
      <c r="X36" s="12">
        <v>0</v>
      </c>
      <c r="Y36" s="12">
        <v>32235.55</v>
      </c>
      <c r="Z36" s="12">
        <v>16862.8</v>
      </c>
      <c r="AA36" s="12">
        <v>21700.15</v>
      </c>
      <c r="AB36" s="12">
        <v>32235.55</v>
      </c>
      <c r="AC36" s="12">
        <v>16862.8</v>
      </c>
      <c r="AD36" s="12">
        <v>-15372.75</v>
      </c>
      <c r="AE36" s="12">
        <v>-15372.75</v>
      </c>
      <c r="AF36" s="22">
        <f>AA36/R36*100</f>
        <v>18.707025862068967</v>
      </c>
      <c r="AG36" s="18">
        <v>15372.75</v>
      </c>
      <c r="AH36" s="19"/>
      <c r="AI36" s="18">
        <v>0</v>
      </c>
      <c r="AJ36" s="19"/>
      <c r="AK36" s="3"/>
    </row>
    <row r="37" spans="1:37" ht="15.75" hidden="1" outlineLevel="1">
      <c r="A37" s="8" t="s">
        <v>43</v>
      </c>
      <c r="B37" s="11" t="s">
        <v>14</v>
      </c>
      <c r="C37" s="24" t="s">
        <v>43</v>
      </c>
      <c r="D37" s="10"/>
      <c r="E37" s="10"/>
      <c r="F37" s="11"/>
      <c r="G37" s="10"/>
      <c r="H37" s="10"/>
      <c r="I37" s="11"/>
      <c r="J37" s="10"/>
      <c r="K37" s="10"/>
      <c r="L37" s="10"/>
      <c r="M37" s="10"/>
      <c r="N37" s="10"/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0</v>
      </c>
      <c r="Y37" s="13">
        <v>32235.55</v>
      </c>
      <c r="Z37" s="13">
        <v>-12249.62</v>
      </c>
      <c r="AA37" s="13">
        <v>-44485.17</v>
      </c>
      <c r="AB37" s="13">
        <v>32235.55</v>
      </c>
      <c r="AC37" s="13">
        <v>-12249.62</v>
      </c>
      <c r="AD37" s="13">
        <v>-44485.17</v>
      </c>
      <c r="AE37" s="13">
        <v>-44485.17</v>
      </c>
      <c r="AF37" s="22" t="e">
        <f t="shared" si="1"/>
        <v>#DIV/0!</v>
      </c>
      <c r="AG37" s="14">
        <v>44485.17</v>
      </c>
      <c r="AH37" s="15"/>
      <c r="AI37" s="14">
        <v>0</v>
      </c>
      <c r="AJ37" s="15"/>
      <c r="AK37" s="3"/>
    </row>
    <row r="38" spans="1:37" ht="15.75" hidden="1" outlineLevel="1">
      <c r="A38" s="8" t="s">
        <v>43</v>
      </c>
      <c r="B38" s="11" t="s">
        <v>14</v>
      </c>
      <c r="C38" s="24" t="s">
        <v>43</v>
      </c>
      <c r="D38" s="10"/>
      <c r="E38" s="10"/>
      <c r="F38" s="11"/>
      <c r="G38" s="10"/>
      <c r="H38" s="10"/>
      <c r="I38" s="11"/>
      <c r="J38" s="10"/>
      <c r="K38" s="10"/>
      <c r="L38" s="10"/>
      <c r="M38" s="10"/>
      <c r="N38" s="10"/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0</v>
      </c>
      <c r="Y38" s="13">
        <v>0</v>
      </c>
      <c r="Z38" s="13">
        <v>44485.17</v>
      </c>
      <c r="AA38" s="13">
        <v>44485.17</v>
      </c>
      <c r="AB38" s="13">
        <v>0</v>
      </c>
      <c r="AC38" s="13">
        <v>44485.17</v>
      </c>
      <c r="AD38" s="13">
        <v>44485.17</v>
      </c>
      <c r="AE38" s="13">
        <v>44485.17</v>
      </c>
      <c r="AF38" s="22" t="e">
        <f t="shared" si="1"/>
        <v>#DIV/0!</v>
      </c>
      <c r="AG38" s="14">
        <v>-44485.17</v>
      </c>
      <c r="AH38" s="15"/>
      <c r="AI38" s="14">
        <v>0</v>
      </c>
      <c r="AJ38" s="15"/>
      <c r="AK38" s="3"/>
    </row>
    <row r="39" spans="1:37" ht="15.75" hidden="1" outlineLevel="1">
      <c r="A39" s="8" t="s">
        <v>44</v>
      </c>
      <c r="B39" s="11" t="s">
        <v>14</v>
      </c>
      <c r="C39" s="24" t="s">
        <v>44</v>
      </c>
      <c r="D39" s="10"/>
      <c r="E39" s="10"/>
      <c r="F39" s="11"/>
      <c r="G39" s="10"/>
      <c r="H39" s="10"/>
      <c r="I39" s="11"/>
      <c r="J39" s="10"/>
      <c r="K39" s="10"/>
      <c r="L39" s="10"/>
      <c r="M39" s="10"/>
      <c r="N39" s="10"/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0</v>
      </c>
      <c r="Y39" s="13">
        <v>0</v>
      </c>
      <c r="Z39" s="13">
        <v>-15372.75</v>
      </c>
      <c r="AA39" s="13">
        <v>-15372.75</v>
      </c>
      <c r="AB39" s="13">
        <v>0</v>
      </c>
      <c r="AC39" s="13">
        <v>-15372.75</v>
      </c>
      <c r="AD39" s="13">
        <v>-15372.75</v>
      </c>
      <c r="AE39" s="13">
        <v>-15372.75</v>
      </c>
      <c r="AF39" s="22" t="e">
        <f t="shared" si="1"/>
        <v>#DIV/0!</v>
      </c>
      <c r="AG39" s="14">
        <v>15372.75</v>
      </c>
      <c r="AH39" s="15"/>
      <c r="AI39" s="14">
        <v>0</v>
      </c>
      <c r="AJ39" s="15"/>
      <c r="AK39" s="3"/>
    </row>
    <row r="40" spans="1:37" ht="16.5" collapsed="1" thickBot="1">
      <c r="A40" s="8" t="s">
        <v>45</v>
      </c>
      <c r="B40" s="9" t="s">
        <v>13</v>
      </c>
      <c r="C40" s="23" t="s">
        <v>68</v>
      </c>
      <c r="D40" s="10"/>
      <c r="E40" s="10"/>
      <c r="F40" s="11"/>
      <c r="G40" s="10"/>
      <c r="H40" s="10"/>
      <c r="I40" s="10"/>
      <c r="J40" s="10"/>
      <c r="K40" s="10"/>
      <c r="L40" s="10"/>
      <c r="M40" s="10"/>
      <c r="N40" s="10"/>
      <c r="O40" s="12">
        <v>0</v>
      </c>
      <c r="P40" s="12">
        <v>295000</v>
      </c>
      <c r="Q40" s="12">
        <v>0</v>
      </c>
      <c r="R40" s="12">
        <v>295000</v>
      </c>
      <c r="S40" s="12">
        <v>53478000</v>
      </c>
      <c r="T40" s="12">
        <v>53478000</v>
      </c>
      <c r="U40" s="12">
        <v>0</v>
      </c>
      <c r="V40" s="12">
        <v>0</v>
      </c>
      <c r="W40" s="12">
        <v>0</v>
      </c>
      <c r="X40" s="12">
        <v>0</v>
      </c>
      <c r="Y40" s="12">
        <v>0</v>
      </c>
      <c r="Z40" s="12">
        <v>40108500</v>
      </c>
      <c r="AA40" s="12">
        <v>253664.58</v>
      </c>
      <c r="AB40" s="12">
        <v>0</v>
      </c>
      <c r="AC40" s="12">
        <v>40108500</v>
      </c>
      <c r="AD40" s="12">
        <v>40108500</v>
      </c>
      <c r="AE40" s="12">
        <v>40108500</v>
      </c>
      <c r="AF40" s="22">
        <f t="shared" si="1"/>
        <v>85.987993220338979</v>
      </c>
      <c r="AG40" s="18">
        <v>13369500</v>
      </c>
      <c r="AH40" s="19">
        <v>0.75</v>
      </c>
      <c r="AI40" s="18">
        <v>0</v>
      </c>
      <c r="AJ40" s="19"/>
      <c r="AK40" s="3"/>
    </row>
    <row r="41" spans="1:37" ht="15.75" hidden="1" outlineLevel="1">
      <c r="A41" s="8" t="s">
        <v>46</v>
      </c>
      <c r="B41" s="11" t="s">
        <v>14</v>
      </c>
      <c r="C41" s="24" t="s">
        <v>46</v>
      </c>
      <c r="D41" s="10"/>
      <c r="E41" s="10"/>
      <c r="F41" s="11"/>
      <c r="G41" s="10"/>
      <c r="H41" s="10"/>
      <c r="I41" s="11"/>
      <c r="J41" s="10"/>
      <c r="K41" s="10"/>
      <c r="L41" s="10"/>
      <c r="M41" s="10"/>
      <c r="N41" s="10"/>
      <c r="O41" s="13">
        <v>0</v>
      </c>
      <c r="P41" s="13">
        <v>53478000</v>
      </c>
      <c r="Q41" s="13">
        <v>0</v>
      </c>
      <c r="R41" s="13">
        <v>53478000</v>
      </c>
      <c r="S41" s="13">
        <v>53478000</v>
      </c>
      <c r="T41" s="13">
        <v>53478000</v>
      </c>
      <c r="U41" s="13">
        <v>0</v>
      </c>
      <c r="V41" s="13">
        <v>0</v>
      </c>
      <c r="W41" s="13">
        <v>0</v>
      </c>
      <c r="X41" s="13">
        <v>0</v>
      </c>
      <c r="Y41" s="13">
        <v>0</v>
      </c>
      <c r="Z41" s="13">
        <v>40108500</v>
      </c>
      <c r="AA41" s="13">
        <v>40108500</v>
      </c>
      <c r="AB41" s="13">
        <v>0</v>
      </c>
      <c r="AC41" s="13">
        <v>40108500</v>
      </c>
      <c r="AD41" s="13">
        <v>40108500</v>
      </c>
      <c r="AE41" s="13">
        <v>40108500</v>
      </c>
      <c r="AF41" s="22">
        <f t="shared" si="1"/>
        <v>75</v>
      </c>
      <c r="AG41" s="14">
        <v>13369500</v>
      </c>
      <c r="AH41" s="15">
        <v>0.75</v>
      </c>
      <c r="AI41" s="14">
        <v>0</v>
      </c>
      <c r="AJ41" s="15"/>
      <c r="AK41" s="3"/>
    </row>
    <row r="42" spans="1:37" ht="16.5" collapsed="1" thickBot="1">
      <c r="A42" s="8" t="s">
        <v>47</v>
      </c>
      <c r="B42" s="9" t="s">
        <v>13</v>
      </c>
      <c r="C42" s="23" t="s">
        <v>69</v>
      </c>
      <c r="D42" s="10"/>
      <c r="E42" s="10"/>
      <c r="F42" s="11"/>
      <c r="G42" s="10"/>
      <c r="H42" s="10"/>
      <c r="I42" s="10"/>
      <c r="J42" s="10"/>
      <c r="K42" s="10"/>
      <c r="L42" s="10"/>
      <c r="M42" s="10"/>
      <c r="N42" s="10"/>
      <c r="O42" s="12">
        <v>0</v>
      </c>
      <c r="P42" s="12">
        <v>537000</v>
      </c>
      <c r="Q42" s="12"/>
      <c r="R42" s="12">
        <v>537000</v>
      </c>
      <c r="S42" s="12">
        <v>27248343</v>
      </c>
      <c r="T42" s="12">
        <v>27248343</v>
      </c>
      <c r="U42" s="12">
        <v>0</v>
      </c>
      <c r="V42" s="12">
        <v>0</v>
      </c>
      <c r="W42" s="12">
        <v>0</v>
      </c>
      <c r="X42" s="12">
        <v>0</v>
      </c>
      <c r="Y42" s="12">
        <v>0</v>
      </c>
      <c r="Z42" s="12">
        <v>16053283</v>
      </c>
      <c r="AA42" s="12">
        <v>213827.12</v>
      </c>
      <c r="AB42" s="12">
        <v>0</v>
      </c>
      <c r="AC42" s="12">
        <v>16053283</v>
      </c>
      <c r="AD42" s="12">
        <v>16053283</v>
      </c>
      <c r="AE42" s="12">
        <v>16053283</v>
      </c>
      <c r="AF42" s="22">
        <f t="shared" si="1"/>
        <v>39.81883054003724</v>
      </c>
      <c r="AG42" s="18">
        <v>11195060</v>
      </c>
      <c r="AH42" s="19">
        <v>0.58914712722164431</v>
      </c>
      <c r="AI42" s="18">
        <v>0</v>
      </c>
      <c r="AJ42" s="19"/>
      <c r="AK42" s="3"/>
    </row>
    <row r="43" spans="1:37" ht="15.75" hidden="1" outlineLevel="1">
      <c r="A43" s="8" t="s">
        <v>48</v>
      </c>
      <c r="B43" s="11" t="s">
        <v>14</v>
      </c>
      <c r="C43" s="24" t="s">
        <v>48</v>
      </c>
      <c r="D43" s="10"/>
      <c r="E43" s="10"/>
      <c r="F43" s="11"/>
      <c r="G43" s="10"/>
      <c r="H43" s="10"/>
      <c r="I43" s="11"/>
      <c r="J43" s="10"/>
      <c r="K43" s="10"/>
      <c r="L43" s="10"/>
      <c r="M43" s="10"/>
      <c r="N43" s="10"/>
      <c r="O43" s="13">
        <v>0</v>
      </c>
      <c r="P43" s="13">
        <v>10082000</v>
      </c>
      <c r="Q43" s="13"/>
      <c r="R43" s="13">
        <v>10082000</v>
      </c>
      <c r="S43" s="13">
        <v>27248343</v>
      </c>
      <c r="T43" s="13">
        <v>27248343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  <c r="Z43" s="13">
        <v>16053283</v>
      </c>
      <c r="AA43" s="13">
        <v>16053283</v>
      </c>
      <c r="AB43" s="13">
        <v>0</v>
      </c>
      <c r="AC43" s="13">
        <v>16053283</v>
      </c>
      <c r="AD43" s="13">
        <v>16053283</v>
      </c>
      <c r="AE43" s="13">
        <v>16053283</v>
      </c>
      <c r="AF43" s="22">
        <f t="shared" si="1"/>
        <v>159.22716722872445</v>
      </c>
      <c r="AG43" s="14">
        <v>11195060</v>
      </c>
      <c r="AH43" s="15">
        <v>0.58914712722164431</v>
      </c>
      <c r="AI43" s="14">
        <v>0</v>
      </c>
      <c r="AJ43" s="15"/>
      <c r="AK43" s="3"/>
    </row>
    <row r="44" spans="1:37" ht="16.5" collapsed="1" thickBot="1">
      <c r="A44" s="8" t="s">
        <v>49</v>
      </c>
      <c r="B44" s="9" t="s">
        <v>13</v>
      </c>
      <c r="C44" s="25" t="s">
        <v>70</v>
      </c>
      <c r="D44" s="10"/>
      <c r="E44" s="10"/>
      <c r="F44" s="11"/>
      <c r="G44" s="10"/>
      <c r="H44" s="10"/>
      <c r="I44" s="10"/>
      <c r="J44" s="10"/>
      <c r="K44" s="10"/>
      <c r="L44" s="10"/>
      <c r="M44" s="10"/>
      <c r="N44" s="10"/>
      <c r="O44" s="12">
        <v>0</v>
      </c>
      <c r="P44" s="12">
        <v>5000</v>
      </c>
      <c r="Q44" s="12"/>
      <c r="R44" s="12">
        <v>5000</v>
      </c>
      <c r="S44" s="12">
        <v>758000</v>
      </c>
      <c r="T44" s="12">
        <v>758000</v>
      </c>
      <c r="U44" s="12">
        <v>0</v>
      </c>
      <c r="V44" s="12">
        <v>0</v>
      </c>
      <c r="W44" s="12">
        <v>0</v>
      </c>
      <c r="X44" s="12">
        <v>0</v>
      </c>
      <c r="Y44" s="12">
        <v>0</v>
      </c>
      <c r="Z44" s="12">
        <v>758000</v>
      </c>
      <c r="AA44" s="12"/>
      <c r="AB44" s="12">
        <v>0</v>
      </c>
      <c r="AC44" s="12">
        <v>758000</v>
      </c>
      <c r="AD44" s="12">
        <v>758000</v>
      </c>
      <c r="AE44" s="12">
        <v>758000</v>
      </c>
      <c r="AF44" s="22">
        <f t="shared" si="1"/>
        <v>0</v>
      </c>
      <c r="AG44" s="18">
        <v>0</v>
      </c>
      <c r="AH44" s="19">
        <v>1</v>
      </c>
      <c r="AI44" s="18">
        <v>0</v>
      </c>
      <c r="AJ44" s="19"/>
      <c r="AK44" s="3"/>
    </row>
    <row r="45" spans="1:37" ht="15.75" hidden="1" outlineLevel="1">
      <c r="A45" s="8" t="s">
        <v>50</v>
      </c>
      <c r="B45" s="11" t="s">
        <v>14</v>
      </c>
      <c r="C45" s="24" t="s">
        <v>50</v>
      </c>
      <c r="D45" s="10"/>
      <c r="E45" s="10"/>
      <c r="F45" s="11"/>
      <c r="G45" s="10"/>
      <c r="H45" s="10"/>
      <c r="I45" s="11"/>
      <c r="J45" s="10"/>
      <c r="K45" s="10"/>
      <c r="L45" s="10"/>
      <c r="M45" s="10"/>
      <c r="N45" s="10"/>
      <c r="O45" s="13">
        <v>0</v>
      </c>
      <c r="P45" s="13">
        <v>0</v>
      </c>
      <c r="Q45" s="13"/>
      <c r="R45" s="13">
        <v>0</v>
      </c>
      <c r="S45" s="13">
        <v>758000</v>
      </c>
      <c r="T45" s="13">
        <v>758000</v>
      </c>
      <c r="U45" s="13">
        <v>0</v>
      </c>
      <c r="V45" s="13">
        <v>0</v>
      </c>
      <c r="W45" s="13">
        <v>0</v>
      </c>
      <c r="X45" s="13">
        <v>0</v>
      </c>
      <c r="Y45" s="13">
        <v>0</v>
      </c>
      <c r="Z45" s="13">
        <v>758000</v>
      </c>
      <c r="AA45" s="13">
        <v>758000</v>
      </c>
      <c r="AB45" s="13">
        <v>0</v>
      </c>
      <c r="AC45" s="13">
        <v>758000</v>
      </c>
      <c r="AD45" s="13">
        <v>758000</v>
      </c>
      <c r="AE45" s="13">
        <v>758000</v>
      </c>
      <c r="AF45" s="22" t="e">
        <f t="shared" si="1"/>
        <v>#DIV/0!</v>
      </c>
      <c r="AG45" s="14">
        <v>0</v>
      </c>
      <c r="AH45" s="15">
        <v>1</v>
      </c>
      <c r="AI45" s="14">
        <v>0</v>
      </c>
      <c r="AJ45" s="15"/>
      <c r="AK45" s="3"/>
    </row>
    <row r="46" spans="1:37" ht="16.5" collapsed="1" thickBot="1">
      <c r="A46" s="8" t="s">
        <v>51</v>
      </c>
      <c r="B46" s="9" t="s">
        <v>13</v>
      </c>
      <c r="C46" s="25" t="s">
        <v>75</v>
      </c>
      <c r="D46" s="10"/>
      <c r="E46" s="10"/>
      <c r="F46" s="11"/>
      <c r="G46" s="10"/>
      <c r="H46" s="10"/>
      <c r="I46" s="10"/>
      <c r="J46" s="10"/>
      <c r="K46" s="10"/>
      <c r="L46" s="10"/>
      <c r="M46" s="10"/>
      <c r="N46" s="10"/>
      <c r="O46" s="12">
        <v>0</v>
      </c>
      <c r="P46" s="12">
        <v>0</v>
      </c>
      <c r="Q46" s="12"/>
      <c r="R46" s="12">
        <v>0</v>
      </c>
      <c r="S46" s="12">
        <v>23188522.030000001</v>
      </c>
      <c r="T46" s="12">
        <v>23188522.030000001</v>
      </c>
      <c r="U46" s="12">
        <v>0</v>
      </c>
      <c r="V46" s="12">
        <v>0</v>
      </c>
      <c r="W46" s="12">
        <v>0</v>
      </c>
      <c r="X46" s="12">
        <v>0</v>
      </c>
      <c r="Y46" s="12">
        <v>0</v>
      </c>
      <c r="Z46" s="12">
        <v>18225300.370000001</v>
      </c>
      <c r="AA46" s="12">
        <v>40.4</v>
      </c>
      <c r="AB46" s="12">
        <v>0</v>
      </c>
      <c r="AC46" s="12">
        <v>18225300.370000001</v>
      </c>
      <c r="AD46" s="12">
        <v>18225300.370000001</v>
      </c>
      <c r="AE46" s="12">
        <v>18225300.370000001</v>
      </c>
      <c r="AF46" s="22">
        <v>0</v>
      </c>
      <c r="AG46" s="18">
        <v>4963221.66</v>
      </c>
      <c r="AH46" s="19">
        <v>0.78596213878664345</v>
      </c>
      <c r="AI46" s="18">
        <v>0</v>
      </c>
      <c r="AJ46" s="19"/>
      <c r="AK46" s="3"/>
    </row>
    <row r="47" spans="1:37" ht="15.75" hidden="1" outlineLevel="1">
      <c r="A47" s="8" t="s">
        <v>52</v>
      </c>
      <c r="B47" s="11" t="s">
        <v>14</v>
      </c>
      <c r="C47" s="24" t="s">
        <v>52</v>
      </c>
      <c r="D47" s="10"/>
      <c r="E47" s="10"/>
      <c r="F47" s="11"/>
      <c r="G47" s="10"/>
      <c r="H47" s="10"/>
      <c r="I47" s="11"/>
      <c r="J47" s="10"/>
      <c r="K47" s="10"/>
      <c r="L47" s="10"/>
      <c r="M47" s="10"/>
      <c r="N47" s="10"/>
      <c r="O47" s="13">
        <v>0</v>
      </c>
      <c r="P47" s="13">
        <v>0</v>
      </c>
      <c r="Q47" s="13"/>
      <c r="R47" s="13">
        <v>0</v>
      </c>
      <c r="S47" s="13">
        <v>23188522.030000001</v>
      </c>
      <c r="T47" s="13">
        <v>23188522.030000001</v>
      </c>
      <c r="U47" s="13">
        <v>0</v>
      </c>
      <c r="V47" s="13">
        <v>0</v>
      </c>
      <c r="W47" s="13">
        <v>0</v>
      </c>
      <c r="X47" s="13">
        <v>0</v>
      </c>
      <c r="Y47" s="13">
        <v>0</v>
      </c>
      <c r="Z47" s="13">
        <v>1018660.3</v>
      </c>
      <c r="AA47" s="13">
        <v>1018660.3</v>
      </c>
      <c r="AB47" s="13">
        <v>0</v>
      </c>
      <c r="AC47" s="13">
        <v>1018660.3</v>
      </c>
      <c r="AD47" s="13">
        <v>1018660.3</v>
      </c>
      <c r="AE47" s="13">
        <v>1018660.3</v>
      </c>
      <c r="AF47" s="22" t="e">
        <f t="shared" si="1"/>
        <v>#DIV/0!</v>
      </c>
      <c r="AG47" s="14">
        <v>22169861.73</v>
      </c>
      <c r="AH47" s="15">
        <v>4.3929505238933075E-2</v>
      </c>
      <c r="AI47" s="14">
        <v>0</v>
      </c>
      <c r="AJ47" s="15"/>
      <c r="AK47" s="3"/>
    </row>
    <row r="48" spans="1:37" ht="15.75" hidden="1" outlineLevel="1">
      <c r="A48" s="8" t="s">
        <v>52</v>
      </c>
      <c r="B48" s="11" t="s">
        <v>14</v>
      </c>
      <c r="C48" s="24" t="s">
        <v>52</v>
      </c>
      <c r="D48" s="10"/>
      <c r="E48" s="10"/>
      <c r="F48" s="11"/>
      <c r="G48" s="10"/>
      <c r="H48" s="10"/>
      <c r="I48" s="11"/>
      <c r="J48" s="10"/>
      <c r="K48" s="10"/>
      <c r="L48" s="10"/>
      <c r="M48" s="10"/>
      <c r="N48" s="10"/>
      <c r="O48" s="13">
        <v>0</v>
      </c>
      <c r="P48" s="13">
        <v>0</v>
      </c>
      <c r="Q48" s="13"/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0</v>
      </c>
      <c r="Z48" s="13">
        <v>17206640.07</v>
      </c>
      <c r="AA48" s="13">
        <v>17206640.07</v>
      </c>
      <c r="AB48" s="13">
        <v>0</v>
      </c>
      <c r="AC48" s="13">
        <v>17206640.07</v>
      </c>
      <c r="AD48" s="13">
        <v>17206640.07</v>
      </c>
      <c r="AE48" s="13">
        <v>17206640.07</v>
      </c>
      <c r="AF48" s="22" t="e">
        <f t="shared" si="1"/>
        <v>#DIV/0!</v>
      </c>
      <c r="AG48" s="14">
        <v>-17206640.07</v>
      </c>
      <c r="AH48" s="15"/>
      <c r="AI48" s="14">
        <v>0</v>
      </c>
      <c r="AJ48" s="15"/>
      <c r="AK48" s="3"/>
    </row>
    <row r="49" spans="1:37" ht="16.5" collapsed="1" thickBot="1">
      <c r="A49" s="8" t="s">
        <v>53</v>
      </c>
      <c r="B49" s="9" t="s">
        <v>13</v>
      </c>
      <c r="C49" s="23" t="s">
        <v>71</v>
      </c>
      <c r="D49" s="10"/>
      <c r="E49" s="10"/>
      <c r="F49" s="11"/>
      <c r="G49" s="10"/>
      <c r="H49" s="10"/>
      <c r="I49" s="10"/>
      <c r="J49" s="10"/>
      <c r="K49" s="10"/>
      <c r="L49" s="10"/>
      <c r="M49" s="10"/>
      <c r="N49" s="10"/>
      <c r="O49" s="12">
        <v>0</v>
      </c>
      <c r="P49" s="12">
        <v>296000</v>
      </c>
      <c r="Q49" s="12"/>
      <c r="R49" s="12">
        <v>296000</v>
      </c>
      <c r="S49" s="12">
        <v>1100000</v>
      </c>
      <c r="T49" s="12">
        <v>1100000</v>
      </c>
      <c r="U49" s="12">
        <v>0</v>
      </c>
      <c r="V49" s="12">
        <v>0</v>
      </c>
      <c r="W49" s="12">
        <v>0</v>
      </c>
      <c r="X49" s="12">
        <v>0</v>
      </c>
      <c r="Y49" s="12">
        <v>0</v>
      </c>
      <c r="Z49" s="12">
        <v>0</v>
      </c>
      <c r="AA49" s="12">
        <v>221999</v>
      </c>
      <c r="AB49" s="12">
        <v>0</v>
      </c>
      <c r="AC49" s="12">
        <v>0</v>
      </c>
      <c r="AD49" s="12">
        <v>0</v>
      </c>
      <c r="AE49" s="12">
        <v>0</v>
      </c>
      <c r="AF49" s="22">
        <f t="shared" si="1"/>
        <v>74.999662162162167</v>
      </c>
      <c r="AG49" s="18">
        <v>1100000</v>
      </c>
      <c r="AH49" s="19">
        <v>0</v>
      </c>
      <c r="AI49" s="18">
        <v>0</v>
      </c>
      <c r="AJ49" s="19"/>
      <c r="AK49" s="3"/>
    </row>
    <row r="50" spans="1:37" ht="15.75" hidden="1" outlineLevel="1">
      <c r="A50" s="8" t="s">
        <v>54</v>
      </c>
      <c r="B50" s="11" t="s">
        <v>14</v>
      </c>
      <c r="C50" s="24" t="s">
        <v>54</v>
      </c>
      <c r="D50" s="10"/>
      <c r="E50" s="10"/>
      <c r="F50" s="11"/>
      <c r="G50" s="10"/>
      <c r="H50" s="10"/>
      <c r="I50" s="11"/>
      <c r="J50" s="10"/>
      <c r="K50" s="10"/>
      <c r="L50" s="10"/>
      <c r="M50" s="10"/>
      <c r="N50" s="10"/>
      <c r="O50" s="13">
        <v>0</v>
      </c>
      <c r="P50" s="13">
        <v>0</v>
      </c>
      <c r="Q50" s="13"/>
      <c r="R50" s="13">
        <v>0</v>
      </c>
      <c r="S50" s="13">
        <v>1100000</v>
      </c>
      <c r="T50" s="13">
        <v>1100000</v>
      </c>
      <c r="U50" s="13">
        <v>0</v>
      </c>
      <c r="V50" s="13">
        <v>0</v>
      </c>
      <c r="W50" s="13">
        <v>0</v>
      </c>
      <c r="X50" s="13">
        <v>0</v>
      </c>
      <c r="Y50" s="13">
        <v>0</v>
      </c>
      <c r="Z50" s="13">
        <v>0</v>
      </c>
      <c r="AA50" s="13">
        <v>0</v>
      </c>
      <c r="AB50" s="13">
        <v>0</v>
      </c>
      <c r="AC50" s="13">
        <v>0</v>
      </c>
      <c r="AD50" s="13">
        <v>0</v>
      </c>
      <c r="AE50" s="13">
        <v>0</v>
      </c>
      <c r="AF50" s="22" t="e">
        <f t="shared" si="1"/>
        <v>#DIV/0!</v>
      </c>
      <c r="AG50" s="14">
        <v>1100000</v>
      </c>
      <c r="AH50" s="15">
        <v>0</v>
      </c>
      <c r="AI50" s="14">
        <v>0</v>
      </c>
      <c r="AJ50" s="15"/>
      <c r="AK50" s="3"/>
    </row>
    <row r="51" spans="1:37" ht="16.5" outlineLevel="1" thickBot="1">
      <c r="A51" s="8"/>
      <c r="B51" s="11"/>
      <c r="C51" s="23" t="s">
        <v>76</v>
      </c>
      <c r="D51" s="10"/>
      <c r="E51" s="10"/>
      <c r="F51" s="11"/>
      <c r="G51" s="10"/>
      <c r="H51" s="10"/>
      <c r="I51" s="11"/>
      <c r="J51" s="10"/>
      <c r="K51" s="10"/>
      <c r="L51" s="10"/>
      <c r="M51" s="10"/>
      <c r="N51" s="10"/>
      <c r="O51" s="13"/>
      <c r="P51" s="13">
        <v>300000</v>
      </c>
      <c r="Q51" s="13">
        <v>150000</v>
      </c>
      <c r="R51" s="13">
        <v>450000</v>
      </c>
      <c r="S51" s="13"/>
      <c r="T51" s="13"/>
      <c r="U51" s="13"/>
      <c r="V51" s="13"/>
      <c r="W51" s="13"/>
      <c r="X51" s="13"/>
      <c r="Y51" s="13"/>
      <c r="Z51" s="13"/>
      <c r="AA51" s="13">
        <v>322000</v>
      </c>
      <c r="AB51" s="13"/>
      <c r="AC51" s="13"/>
      <c r="AD51" s="13"/>
      <c r="AE51" s="13"/>
      <c r="AF51" s="22">
        <f t="shared" si="1"/>
        <v>71.555555555555543</v>
      </c>
      <c r="AG51" s="14"/>
      <c r="AH51" s="15"/>
      <c r="AI51" s="14"/>
      <c r="AJ51" s="15"/>
      <c r="AK51" s="3"/>
    </row>
    <row r="52" spans="1:37" ht="16.5" thickBot="1">
      <c r="A52" s="8" t="s">
        <v>55</v>
      </c>
      <c r="B52" s="9" t="s">
        <v>13</v>
      </c>
      <c r="C52" s="23" t="s">
        <v>74</v>
      </c>
      <c r="D52" s="10"/>
      <c r="E52" s="10"/>
      <c r="F52" s="11"/>
      <c r="G52" s="10"/>
      <c r="H52" s="10"/>
      <c r="I52" s="10"/>
      <c r="J52" s="10"/>
      <c r="K52" s="10"/>
      <c r="L52" s="10"/>
      <c r="M52" s="10"/>
      <c r="N52" s="10"/>
      <c r="O52" s="12">
        <v>0</v>
      </c>
      <c r="P52" s="12">
        <v>198263</v>
      </c>
      <c r="Q52" s="12"/>
      <c r="R52" s="12">
        <v>198263</v>
      </c>
      <c r="S52" s="12">
        <v>2926482</v>
      </c>
      <c r="T52" s="12">
        <v>2926482</v>
      </c>
      <c r="U52" s="12">
        <v>0</v>
      </c>
      <c r="V52" s="12">
        <v>0</v>
      </c>
      <c r="W52" s="12">
        <v>0</v>
      </c>
      <c r="X52" s="12">
        <v>0</v>
      </c>
      <c r="Y52" s="12">
        <v>0</v>
      </c>
      <c r="Z52" s="12">
        <v>2477672.79</v>
      </c>
      <c r="AA52" s="12">
        <v>148697.25</v>
      </c>
      <c r="AB52" s="12">
        <v>0</v>
      </c>
      <c r="AC52" s="12">
        <v>2477672.79</v>
      </c>
      <c r="AD52" s="12">
        <v>2477672.79</v>
      </c>
      <c r="AE52" s="12">
        <v>2477672.79</v>
      </c>
      <c r="AF52" s="22">
        <f t="shared" si="1"/>
        <v>75</v>
      </c>
      <c r="AG52" s="18">
        <v>448809.21</v>
      </c>
      <c r="AH52" s="19">
        <v>0.84663865692664431</v>
      </c>
      <c r="AI52" s="18">
        <v>0</v>
      </c>
      <c r="AJ52" s="19"/>
      <c r="AK52" s="3"/>
    </row>
    <row r="53" spans="1:37" ht="15.75" hidden="1" outlineLevel="1">
      <c r="A53" s="8" t="s">
        <v>56</v>
      </c>
      <c r="B53" s="11" t="s">
        <v>14</v>
      </c>
      <c r="C53" s="24" t="s">
        <v>56</v>
      </c>
      <c r="D53" s="10"/>
      <c r="E53" s="10"/>
      <c r="F53" s="11"/>
      <c r="G53" s="10"/>
      <c r="H53" s="10"/>
      <c r="I53" s="11"/>
      <c r="J53" s="10"/>
      <c r="K53" s="10"/>
      <c r="L53" s="10"/>
      <c r="M53" s="10"/>
      <c r="N53" s="10"/>
      <c r="O53" s="13">
        <v>0</v>
      </c>
      <c r="P53" s="13">
        <v>0</v>
      </c>
      <c r="Q53" s="13"/>
      <c r="R53" s="13">
        <v>0</v>
      </c>
      <c r="S53" s="13">
        <v>2926482</v>
      </c>
      <c r="T53" s="13">
        <v>2926482</v>
      </c>
      <c r="U53" s="13">
        <v>0</v>
      </c>
      <c r="V53" s="13">
        <v>0</v>
      </c>
      <c r="W53" s="13">
        <v>0</v>
      </c>
      <c r="X53" s="13">
        <v>0</v>
      </c>
      <c r="Y53" s="13">
        <v>0</v>
      </c>
      <c r="Z53" s="13">
        <v>0</v>
      </c>
      <c r="AA53" s="13">
        <v>0</v>
      </c>
      <c r="AB53" s="13">
        <v>0</v>
      </c>
      <c r="AC53" s="13">
        <v>0</v>
      </c>
      <c r="AD53" s="13">
        <v>0</v>
      </c>
      <c r="AE53" s="13">
        <v>0</v>
      </c>
      <c r="AF53" s="22" t="e">
        <f t="shared" si="1"/>
        <v>#DIV/0!</v>
      </c>
      <c r="AG53" s="14">
        <v>2926482</v>
      </c>
      <c r="AH53" s="15">
        <v>0</v>
      </c>
      <c r="AI53" s="14">
        <v>0</v>
      </c>
      <c r="AJ53" s="15"/>
      <c r="AK53" s="3"/>
    </row>
    <row r="54" spans="1:37" ht="15.75" hidden="1" outlineLevel="1">
      <c r="A54" s="8" t="s">
        <v>56</v>
      </c>
      <c r="B54" s="11" t="s">
        <v>14</v>
      </c>
      <c r="C54" s="24" t="s">
        <v>56</v>
      </c>
      <c r="D54" s="10"/>
      <c r="E54" s="10"/>
      <c r="F54" s="11"/>
      <c r="G54" s="10"/>
      <c r="H54" s="10"/>
      <c r="I54" s="11"/>
      <c r="J54" s="10"/>
      <c r="K54" s="10"/>
      <c r="L54" s="10"/>
      <c r="M54" s="10"/>
      <c r="N54" s="10"/>
      <c r="O54" s="13">
        <v>0</v>
      </c>
      <c r="P54" s="13">
        <v>0</v>
      </c>
      <c r="Q54" s="13"/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  <c r="Z54" s="13">
        <v>2477672.79</v>
      </c>
      <c r="AA54" s="13">
        <v>2477672.79</v>
      </c>
      <c r="AB54" s="13">
        <v>0</v>
      </c>
      <c r="AC54" s="13">
        <v>2477672.79</v>
      </c>
      <c r="AD54" s="13">
        <v>2477672.79</v>
      </c>
      <c r="AE54" s="13">
        <v>2477672.79</v>
      </c>
      <c r="AF54" s="22" t="e">
        <f t="shared" si="1"/>
        <v>#DIV/0!</v>
      </c>
      <c r="AG54" s="14">
        <v>-2477672.79</v>
      </c>
      <c r="AH54" s="15"/>
      <c r="AI54" s="14">
        <v>0</v>
      </c>
      <c r="AJ54" s="15"/>
      <c r="AK54" s="3"/>
    </row>
    <row r="55" spans="1:37" ht="16.5" outlineLevel="1" thickBot="1">
      <c r="A55" s="8"/>
      <c r="B55" s="11"/>
      <c r="C55" s="23" t="s">
        <v>72</v>
      </c>
      <c r="D55" s="10"/>
      <c r="E55" s="10"/>
      <c r="F55" s="11"/>
      <c r="G55" s="10"/>
      <c r="H55" s="10"/>
      <c r="I55" s="11"/>
      <c r="J55" s="10"/>
      <c r="K55" s="10"/>
      <c r="L55" s="10"/>
      <c r="M55" s="10"/>
      <c r="N55" s="10"/>
      <c r="O55" s="13"/>
      <c r="P55" s="13">
        <v>707700</v>
      </c>
      <c r="Q55" s="13">
        <v>192700</v>
      </c>
      <c r="R55" s="13">
        <v>900400</v>
      </c>
      <c r="S55" s="13"/>
      <c r="T55" s="13"/>
      <c r="U55" s="13"/>
      <c r="V55" s="13"/>
      <c r="W55" s="13"/>
      <c r="X55" s="13"/>
      <c r="Y55" s="13"/>
      <c r="Z55" s="13"/>
      <c r="AA55" s="13">
        <v>587849.28</v>
      </c>
      <c r="AB55" s="13"/>
      <c r="AC55" s="13"/>
      <c r="AD55" s="13"/>
      <c r="AE55" s="13"/>
      <c r="AF55" s="22">
        <f t="shared" si="1"/>
        <v>65.287569968902716</v>
      </c>
      <c r="AG55" s="14"/>
      <c r="AH55" s="15"/>
      <c r="AI55" s="14"/>
      <c r="AJ55" s="15"/>
      <c r="AK55" s="3"/>
    </row>
    <row r="56" spans="1:37" ht="16.5" thickBot="1">
      <c r="A56" s="8" t="s">
        <v>57</v>
      </c>
      <c r="B56" s="9" t="s">
        <v>13</v>
      </c>
      <c r="C56" s="23" t="s">
        <v>73</v>
      </c>
      <c r="D56" s="10"/>
      <c r="E56" s="10"/>
      <c r="F56" s="11"/>
      <c r="G56" s="10"/>
      <c r="H56" s="10"/>
      <c r="I56" s="10"/>
      <c r="J56" s="10"/>
      <c r="K56" s="10"/>
      <c r="L56" s="10"/>
      <c r="M56" s="10"/>
      <c r="N56" s="10"/>
      <c r="O56" s="12">
        <v>0</v>
      </c>
      <c r="P56" s="12"/>
      <c r="Q56" s="12"/>
      <c r="R56" s="12"/>
      <c r="S56" s="12">
        <v>347390</v>
      </c>
      <c r="T56" s="12">
        <v>347390</v>
      </c>
      <c r="U56" s="12">
        <v>0</v>
      </c>
      <c r="V56" s="12">
        <v>0</v>
      </c>
      <c r="W56" s="12">
        <v>0</v>
      </c>
      <c r="X56" s="12">
        <v>0</v>
      </c>
      <c r="Y56" s="12">
        <v>0</v>
      </c>
      <c r="Z56" s="12">
        <v>347390</v>
      </c>
      <c r="AA56" s="12">
        <v>0</v>
      </c>
      <c r="AB56" s="12">
        <v>0</v>
      </c>
      <c r="AC56" s="12">
        <v>347390</v>
      </c>
      <c r="AD56" s="12">
        <v>347390</v>
      </c>
      <c r="AE56" s="12">
        <v>347390</v>
      </c>
      <c r="AF56" s="22">
        <v>0</v>
      </c>
      <c r="AG56" s="18">
        <v>0</v>
      </c>
      <c r="AH56" s="19">
        <v>1</v>
      </c>
      <c r="AI56" s="18">
        <v>0</v>
      </c>
      <c r="AJ56" s="19"/>
      <c r="AK56" s="3"/>
    </row>
    <row r="57" spans="1:37" ht="15.75" hidden="1" outlineLevel="1">
      <c r="A57" s="8" t="s">
        <v>58</v>
      </c>
      <c r="B57" s="11" t="s">
        <v>14</v>
      </c>
      <c r="C57" s="8" t="s">
        <v>58</v>
      </c>
      <c r="D57" s="10"/>
      <c r="E57" s="10"/>
      <c r="F57" s="11"/>
      <c r="G57" s="10"/>
      <c r="H57" s="10"/>
      <c r="I57" s="11"/>
      <c r="J57" s="10"/>
      <c r="K57" s="10"/>
      <c r="L57" s="10"/>
      <c r="M57" s="10"/>
      <c r="N57" s="10"/>
      <c r="O57" s="13">
        <v>0</v>
      </c>
      <c r="P57" s="13">
        <v>0</v>
      </c>
      <c r="Q57" s="13"/>
      <c r="R57" s="13">
        <v>0</v>
      </c>
      <c r="S57" s="13">
        <v>347390</v>
      </c>
      <c r="T57" s="13">
        <v>347390</v>
      </c>
      <c r="U57" s="13">
        <v>0</v>
      </c>
      <c r="V57" s="13">
        <v>0</v>
      </c>
      <c r="W57" s="13">
        <v>0</v>
      </c>
      <c r="X57" s="13">
        <v>0</v>
      </c>
      <c r="Y57" s="13">
        <v>0</v>
      </c>
      <c r="Z57" s="13">
        <v>0</v>
      </c>
      <c r="AA57" s="13">
        <v>0</v>
      </c>
      <c r="AB57" s="13">
        <v>0</v>
      </c>
      <c r="AC57" s="13">
        <v>0</v>
      </c>
      <c r="AD57" s="13">
        <v>0</v>
      </c>
      <c r="AE57" s="13">
        <v>0</v>
      </c>
      <c r="AF57" s="22" t="e">
        <f t="shared" si="1"/>
        <v>#DIV/0!</v>
      </c>
      <c r="AG57" s="14">
        <v>347390</v>
      </c>
      <c r="AH57" s="15">
        <v>0</v>
      </c>
      <c r="AI57" s="14">
        <v>0</v>
      </c>
      <c r="AJ57" s="15"/>
      <c r="AK57" s="3"/>
    </row>
    <row r="58" spans="1:37" ht="15.75" hidden="1" outlineLevel="1">
      <c r="A58" s="8" t="s">
        <v>58</v>
      </c>
      <c r="B58" s="11" t="s">
        <v>14</v>
      </c>
      <c r="C58" s="8" t="s">
        <v>58</v>
      </c>
      <c r="D58" s="10"/>
      <c r="E58" s="10"/>
      <c r="F58" s="11"/>
      <c r="G58" s="10"/>
      <c r="H58" s="10"/>
      <c r="I58" s="11"/>
      <c r="J58" s="10"/>
      <c r="K58" s="10"/>
      <c r="L58" s="10"/>
      <c r="M58" s="10"/>
      <c r="N58" s="10"/>
      <c r="O58" s="13">
        <v>0</v>
      </c>
      <c r="P58" s="13">
        <v>0</v>
      </c>
      <c r="Q58" s="13"/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0</v>
      </c>
      <c r="Y58" s="13">
        <v>0</v>
      </c>
      <c r="Z58" s="13">
        <v>347390</v>
      </c>
      <c r="AA58" s="13">
        <v>347390</v>
      </c>
      <c r="AB58" s="13">
        <v>0</v>
      </c>
      <c r="AC58" s="13">
        <v>347390</v>
      </c>
      <c r="AD58" s="13">
        <v>347390</v>
      </c>
      <c r="AE58" s="13">
        <v>347390</v>
      </c>
      <c r="AF58" s="22" t="e">
        <f t="shared" si="1"/>
        <v>#DIV/0!</v>
      </c>
      <c r="AG58" s="14">
        <v>-347390</v>
      </c>
      <c r="AH58" s="15"/>
      <c r="AI58" s="14">
        <v>0</v>
      </c>
      <c r="AJ58" s="15"/>
      <c r="AK58" s="3"/>
    </row>
    <row r="59" spans="1:37" ht="15.75" hidden="1" outlineLevel="1">
      <c r="A59" s="8" t="s">
        <v>59</v>
      </c>
      <c r="B59" s="11" t="s">
        <v>14</v>
      </c>
      <c r="C59" s="8" t="s">
        <v>59</v>
      </c>
      <c r="D59" s="10"/>
      <c r="E59" s="10"/>
      <c r="F59" s="11"/>
      <c r="G59" s="10"/>
      <c r="H59" s="10"/>
      <c r="I59" s="11"/>
      <c r="J59" s="10"/>
      <c r="K59" s="10"/>
      <c r="L59" s="10"/>
      <c r="M59" s="10"/>
      <c r="N59" s="10"/>
      <c r="O59" s="13">
        <v>0</v>
      </c>
      <c r="P59" s="13">
        <v>0</v>
      </c>
      <c r="Q59" s="13"/>
      <c r="R59" s="13">
        <v>0</v>
      </c>
      <c r="S59" s="13">
        <v>59328</v>
      </c>
      <c r="T59" s="13">
        <v>59328</v>
      </c>
      <c r="U59" s="13">
        <v>0</v>
      </c>
      <c r="V59" s="13">
        <v>0</v>
      </c>
      <c r="W59" s="13">
        <v>0</v>
      </c>
      <c r="X59" s="13">
        <v>0</v>
      </c>
      <c r="Y59" s="13">
        <v>0</v>
      </c>
      <c r="Z59" s="13">
        <v>0</v>
      </c>
      <c r="AA59" s="13">
        <v>0</v>
      </c>
      <c r="AB59" s="13">
        <v>0</v>
      </c>
      <c r="AC59" s="13">
        <v>0</v>
      </c>
      <c r="AD59" s="13">
        <v>0</v>
      </c>
      <c r="AE59" s="13">
        <v>0</v>
      </c>
      <c r="AF59" s="22" t="e">
        <f t="shared" si="1"/>
        <v>#DIV/0!</v>
      </c>
      <c r="AG59" s="14">
        <v>59328</v>
      </c>
      <c r="AH59" s="15">
        <v>0</v>
      </c>
      <c r="AI59" s="14">
        <v>0</v>
      </c>
      <c r="AJ59" s="15"/>
      <c r="AK59" s="3"/>
    </row>
    <row r="60" spans="1:37" ht="17.25" customHeight="1" collapsed="1">
      <c r="A60" s="40" t="s">
        <v>60</v>
      </c>
      <c r="B60" s="41"/>
      <c r="C60" s="41"/>
      <c r="D60" s="41"/>
      <c r="E60" s="41"/>
      <c r="F60" s="41"/>
      <c r="G60" s="41"/>
      <c r="H60" s="41"/>
      <c r="I60" s="16"/>
      <c r="J60" s="16"/>
      <c r="K60" s="16"/>
      <c r="L60" s="16"/>
      <c r="M60" s="16"/>
      <c r="N60" s="16"/>
      <c r="O60" s="17">
        <v>0</v>
      </c>
      <c r="P60" s="17">
        <f>P9+P12+P14+P19+P36+P40+P42+P44+P46+P49+P52+P55+P56+P51</f>
        <v>2557963</v>
      </c>
      <c r="Q60" s="17"/>
      <c r="R60" s="17">
        <f>R9+R12+R14+R19+R36+R40+R42+R44+R46+R49+R52+R55+R56+R51</f>
        <v>2920663</v>
      </c>
      <c r="S60" s="17">
        <v>597257689.12</v>
      </c>
      <c r="T60" s="17">
        <v>597257689.12</v>
      </c>
      <c r="U60" s="17">
        <v>0</v>
      </c>
      <c r="V60" s="17">
        <v>0</v>
      </c>
      <c r="W60" s="17">
        <v>0</v>
      </c>
      <c r="X60" s="17">
        <v>0</v>
      </c>
      <c r="Y60" s="17">
        <v>32235.55</v>
      </c>
      <c r="Z60" s="17">
        <v>408973340.74000001</v>
      </c>
      <c r="AA60" s="17">
        <f>AA9+AA12+AA14+AA19+AA36+AA40+AA42+AA44+AA46+AA49+AA52+AA55+AA56+AA51</f>
        <v>1898321.8399999999</v>
      </c>
      <c r="AB60" s="17">
        <v>32235.55</v>
      </c>
      <c r="AC60" s="17">
        <v>408973340.74000001</v>
      </c>
      <c r="AD60" s="17">
        <v>408941105.19</v>
      </c>
      <c r="AE60" s="17">
        <v>408941105.19</v>
      </c>
      <c r="AF60" s="22">
        <f t="shared" si="1"/>
        <v>64.996264204394677</v>
      </c>
      <c r="AG60" s="20">
        <v>188316583.93000001</v>
      </c>
      <c r="AH60" s="21">
        <v>0.68469793296848835</v>
      </c>
      <c r="AI60" s="20">
        <v>0</v>
      </c>
      <c r="AJ60" s="21"/>
      <c r="AK60" s="3"/>
    </row>
    <row r="61" spans="1:37" ht="12.75" customHeigh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 t="s">
        <v>0</v>
      </c>
      <c r="AF61" s="3"/>
      <c r="AG61" s="3"/>
      <c r="AH61" s="3"/>
      <c r="AI61" s="3"/>
      <c r="AJ61" s="3"/>
      <c r="AK61" s="3"/>
    </row>
    <row r="62" spans="1:37">
      <c r="A62" s="38"/>
      <c r="B62" s="39"/>
      <c r="C62" s="39"/>
      <c r="D62" s="39"/>
      <c r="E62" s="39"/>
      <c r="F62" s="39"/>
      <c r="G62" s="39"/>
      <c r="H62" s="39"/>
      <c r="I62" s="39"/>
      <c r="J62" s="39"/>
      <c r="K62" s="39"/>
      <c r="L62" s="39"/>
      <c r="M62" s="39"/>
      <c r="N62" s="39"/>
      <c r="O62" s="39"/>
      <c r="P62" s="39"/>
      <c r="Q62" s="39"/>
      <c r="R62" s="39"/>
      <c r="S62" s="39"/>
      <c r="T62" s="39"/>
      <c r="U62" s="39"/>
      <c r="V62" s="39"/>
      <c r="W62" s="39"/>
      <c r="X62" s="39"/>
      <c r="Y62" s="39"/>
      <c r="Z62" s="39"/>
      <c r="AA62" s="39"/>
      <c r="AB62" s="39"/>
      <c r="AC62" s="2"/>
      <c r="AD62" s="2"/>
      <c r="AE62" s="2"/>
      <c r="AF62" s="2"/>
      <c r="AG62" s="2"/>
      <c r="AH62" s="2"/>
      <c r="AI62" s="2"/>
      <c r="AJ62" s="2"/>
      <c r="AK62" s="3"/>
    </row>
  </sheetData>
  <mergeCells count="30">
    <mergeCell ref="A62:AB62"/>
    <mergeCell ref="A60:H60"/>
    <mergeCell ref="F5:H5"/>
    <mergeCell ref="A5:A6"/>
    <mergeCell ref="B5:B6"/>
    <mergeCell ref="C5:C6"/>
    <mergeCell ref="D5:D6"/>
    <mergeCell ref="E5:E6"/>
    <mergeCell ref="I5:K5"/>
    <mergeCell ref="L5:L6"/>
    <mergeCell ref="Q5:Q6"/>
    <mergeCell ref="N5:N6"/>
    <mergeCell ref="O5:O6"/>
    <mergeCell ref="P5:P6"/>
    <mergeCell ref="A1:AJ1"/>
    <mergeCell ref="A2:AJ2"/>
    <mergeCell ref="A3:AJ3"/>
    <mergeCell ref="Y5:AA5"/>
    <mergeCell ref="AB5:AD5"/>
    <mergeCell ref="AG5:AH5"/>
    <mergeCell ref="AI5:AJ5"/>
    <mergeCell ref="U5:U6"/>
    <mergeCell ref="T5:T6"/>
    <mergeCell ref="M5:M6"/>
    <mergeCell ref="A4:AJ4"/>
    <mergeCell ref="V5:V6"/>
    <mergeCell ref="W5:W6"/>
    <mergeCell ref="X5:X6"/>
    <mergeCell ref="R5:R6"/>
    <mergeCell ref="S5:S6"/>
  </mergeCells>
  <phoneticPr fontId="0" type="noConversion"/>
  <pageMargins left="0.78740157480314965" right="0.39370078740157483" top="0.78740157480314965" bottom="0.78740157480314965" header="0.39370078740157483" footer="0.39370078740157483"/>
  <pageSetup paperSize="9" scale="8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60C01FA-973B-4457-9408-15AB7B40BCA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Соколова Елена Михайловна</dc:creator>
  <cp:lastModifiedBy>Павловка</cp:lastModifiedBy>
  <cp:lastPrinted>2018-11-09T09:24:28Z</cp:lastPrinted>
  <dcterms:created xsi:type="dcterms:W3CDTF">2018-10-11T06:03:38Z</dcterms:created>
  <dcterms:modified xsi:type="dcterms:W3CDTF">2019-11-04T14:11:05Z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13.02.2018 16_33_46)(5).xlsx</vt:lpwstr>
  </property>
  <property fmtid="{D5CDD505-2E9C-101B-9397-08002B2CF9AE}" pid="3" name="Название отчета">
    <vt:lpwstr>Вариант (новый от 13.02.2018 16_33_46)(5).xlsx</vt:lpwstr>
  </property>
  <property fmtid="{D5CDD505-2E9C-101B-9397-08002B2CF9AE}" pid="4" name="Версия клиента">
    <vt:lpwstr>18.3.14.9141</vt:lpwstr>
  </property>
  <property fmtid="{D5CDD505-2E9C-101B-9397-08002B2CF9AE}" pid="5" name="Версия базы">
    <vt:lpwstr>18.3.3182.329483666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Budget_ALLFO_2018</vt:lpwstr>
  </property>
  <property fmtid="{D5CDD505-2E9C-101B-9397-08002B2CF9AE}" pid="9" name="Пользователь">
    <vt:lpwstr>us_27031_5</vt:lpwstr>
  </property>
  <property fmtid="{D5CDD505-2E9C-101B-9397-08002B2CF9AE}" pid="10" name="Шаблон">
    <vt:lpwstr>SQR_INFO_ISP_BUDG_INC</vt:lpwstr>
  </property>
  <property fmtid="{D5CDD505-2E9C-101B-9397-08002B2CF9AE}" pid="11" name="Локальная база">
    <vt:lpwstr>используется</vt:lpwstr>
  </property>
</Properties>
</file>